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елоусоваНЕ\Desktop\бюджет 2024-2026 годы\бюджте 2024-2026 годов первоначальный\сопроводительные документы\Прогноз СЭР 2024-2026\"/>
    </mc:Choice>
  </mc:AlternateContent>
  <bookViews>
    <workbookView xWindow="0" yWindow="0" windowWidth="28800" windowHeight="11400" activeTab="6"/>
  </bookViews>
  <sheets>
    <sheet name="дефляторы" sheetId="51" r:id="rId1"/>
    <sheet name="Территориальный аспект т-1" sheetId="54" r:id="rId2"/>
    <sheet name="Макет Дети т-2" sheetId="52" r:id="rId3"/>
    <sheet name="БТР т-3" sheetId="53" r:id="rId4"/>
    <sheet name="Численность работников т-4" sheetId="55" r:id="rId5"/>
    <sheet name="ЗП т-5" sheetId="56" r:id="rId6"/>
    <sheet name="ФОТ т-6" sheetId="57" r:id="rId7"/>
  </sheets>
  <definedNames>
    <definedName name="_xlnm.Print_Area" localSheetId="0">дефляторы!$A$1:$H$45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53" l="1"/>
  <c r="D21" i="53"/>
  <c r="E21" i="53"/>
  <c r="F21" i="53"/>
  <c r="G21" i="53"/>
  <c r="M21" i="53"/>
  <c r="N21" i="53"/>
  <c r="C21" i="53"/>
  <c r="N25" i="53" l="1"/>
  <c r="N20" i="53" s="1"/>
  <c r="N30" i="53" s="1"/>
  <c r="M25" i="53"/>
  <c r="M20" i="53" s="1"/>
  <c r="M30" i="53" s="1"/>
  <c r="L25" i="53"/>
  <c r="L20" i="53" s="1"/>
  <c r="L30" i="53" s="1"/>
  <c r="K25" i="53"/>
  <c r="J25" i="53"/>
  <c r="I25" i="53"/>
  <c r="G25" i="53"/>
  <c r="F25" i="53"/>
  <c r="E25" i="53"/>
  <c r="D25" i="53"/>
  <c r="C25" i="53"/>
  <c r="I22" i="53"/>
  <c r="H22" i="53"/>
  <c r="N19" i="53"/>
  <c r="M19" i="53"/>
  <c r="L19" i="53"/>
  <c r="K19" i="53"/>
  <c r="J19" i="53"/>
  <c r="I19" i="53"/>
  <c r="H19" i="53"/>
  <c r="G19" i="53"/>
  <c r="F19" i="53"/>
  <c r="E19" i="53"/>
  <c r="D19" i="53"/>
  <c r="C19" i="53"/>
  <c r="N18" i="53"/>
  <c r="M18" i="53"/>
  <c r="L18" i="53"/>
  <c r="K18" i="53"/>
  <c r="J18" i="53"/>
  <c r="I18" i="53"/>
  <c r="H18" i="53"/>
  <c r="G18" i="53"/>
  <c r="F18" i="53"/>
  <c r="E18" i="53"/>
  <c r="D18" i="53"/>
  <c r="C18" i="53"/>
  <c r="N9" i="53"/>
  <c r="M9" i="53"/>
  <c r="L9" i="53"/>
  <c r="K9" i="53"/>
  <c r="J9" i="53"/>
  <c r="I9" i="53"/>
  <c r="H9" i="53"/>
  <c r="G9" i="53"/>
  <c r="F9" i="53"/>
  <c r="E9" i="53"/>
  <c r="D9" i="53"/>
  <c r="C9" i="53"/>
  <c r="N7" i="53"/>
  <c r="M7" i="53"/>
  <c r="L7" i="53"/>
  <c r="K7" i="53"/>
  <c r="J7" i="53"/>
  <c r="I7" i="53"/>
  <c r="H7" i="53"/>
  <c r="G7" i="53"/>
  <c r="J22" i="53" l="1"/>
  <c r="H21" i="53"/>
  <c r="K22" i="53"/>
  <c r="I21" i="53"/>
  <c r="I20" i="53" s="1"/>
  <c r="I30" i="53" s="1"/>
  <c r="F20" i="53"/>
  <c r="F30" i="53" s="1"/>
  <c r="D20" i="53"/>
  <c r="D30" i="53" s="1"/>
  <c r="C20" i="53"/>
  <c r="C30" i="53" s="1"/>
  <c r="E20" i="53"/>
  <c r="E30" i="53" s="1"/>
  <c r="G20" i="53"/>
  <c r="G30" i="53" s="1"/>
  <c r="H20" i="53"/>
  <c r="H30" i="53" s="1"/>
  <c r="N9" i="52"/>
  <c r="M9" i="52"/>
  <c r="L9" i="52"/>
  <c r="K9" i="52"/>
  <c r="J9" i="52"/>
  <c r="I9" i="52"/>
  <c r="H9" i="52"/>
  <c r="G9" i="52"/>
  <c r="F9" i="52"/>
  <c r="E9" i="52"/>
  <c r="D9" i="52"/>
  <c r="C9" i="52"/>
  <c r="K21" i="53" l="1"/>
  <c r="K20" i="53" s="1"/>
  <c r="K30" i="53" s="1"/>
  <c r="J21" i="53"/>
  <c r="J20" i="53" s="1"/>
  <c r="J30" i="53" s="1"/>
</calcChain>
</file>

<file path=xl/sharedStrings.xml><?xml version="1.0" encoding="utf-8"?>
<sst xmlns="http://schemas.openxmlformats.org/spreadsheetml/2006/main" count="732" uniqueCount="400">
  <si>
    <t>№ стр.</t>
  </si>
  <si>
    <t>Наименование показателя</t>
  </si>
  <si>
    <t>Единица измерения</t>
  </si>
  <si>
    <t xml:space="preserve">2024 - прогноз </t>
  </si>
  <si>
    <t>Оценка</t>
  </si>
  <si>
    <t>%</t>
  </si>
  <si>
    <t>тонн</t>
  </si>
  <si>
    <t>Добыча угля</t>
  </si>
  <si>
    <t>тыс. тонн</t>
  </si>
  <si>
    <t xml:space="preserve"> Численность сельскохозяйственных животных:</t>
  </si>
  <si>
    <t xml:space="preserve">       - КРС</t>
  </si>
  <si>
    <t>голов</t>
  </si>
  <si>
    <t xml:space="preserve">       - в том числе коров</t>
  </si>
  <si>
    <t xml:space="preserve">       - лошадей</t>
  </si>
  <si>
    <t xml:space="preserve">       - свиней</t>
  </si>
  <si>
    <t xml:space="preserve">       - оленей</t>
  </si>
  <si>
    <t xml:space="preserve">       - птиц всех видов</t>
  </si>
  <si>
    <t xml:space="preserve"> Объем производства сельскохозяйственной продукции:</t>
  </si>
  <si>
    <t xml:space="preserve">  - скот и птица</t>
  </si>
  <si>
    <t>тонн (жив.вес)</t>
  </si>
  <si>
    <t xml:space="preserve">  - молоко</t>
  </si>
  <si>
    <t xml:space="preserve">  - яйца</t>
  </si>
  <si>
    <t>тыс.шт.</t>
  </si>
  <si>
    <t xml:space="preserve">  - картофель</t>
  </si>
  <si>
    <t xml:space="preserve">  - овощи</t>
  </si>
  <si>
    <t xml:space="preserve">  - зерно</t>
  </si>
  <si>
    <t>тыс. руб</t>
  </si>
  <si>
    <t>Платные услуги населению в действующих ценах</t>
  </si>
  <si>
    <t>тыс.pуб.</t>
  </si>
  <si>
    <t xml:space="preserve">тыс. кв.м. </t>
  </si>
  <si>
    <t>единиц</t>
  </si>
  <si>
    <t xml:space="preserve">2025 - прогноз </t>
  </si>
  <si>
    <t xml:space="preserve">в том числе: </t>
  </si>
  <si>
    <t xml:space="preserve">образования - всего, из них </t>
  </si>
  <si>
    <t xml:space="preserve">общего </t>
  </si>
  <si>
    <t xml:space="preserve">единиц </t>
  </si>
  <si>
    <t xml:space="preserve">в том числе </t>
  </si>
  <si>
    <t xml:space="preserve">Кондитерские изделия </t>
  </si>
  <si>
    <t xml:space="preserve">Объекты, вводимые в эксплуатацию за счет источников, включая средства государственной программы "Комплексное развитие сельских территорий "и Общереспубликанского  движения "Добрых дел" </t>
  </si>
  <si>
    <t>Оборот продукции (услуг), производимых средними и малыми предприятиями, в том числе микропредприятиями и индивидуальными предпринимателями</t>
  </si>
  <si>
    <t>Прирост оборота продукции и услуг, производимых малыми предприятиями, в том числе микропредприятиями и индивидуальными предпринимателями</t>
  </si>
  <si>
    <t>Отчет</t>
  </si>
  <si>
    <t xml:space="preserve">Заготовка молока </t>
  </si>
  <si>
    <t>Вариант I</t>
  </si>
  <si>
    <t>Вариант II</t>
  </si>
  <si>
    <t>Инвестиции в основной капитал за счет всех источников финансирования</t>
  </si>
  <si>
    <t>средства,выделяемые за счет бюджетов всех уровней</t>
  </si>
  <si>
    <t>тыс. чел.</t>
  </si>
  <si>
    <t>Количество квадратных метров расселенного аварийного жилищного фонда</t>
  </si>
  <si>
    <t>Хлеб и хлебобулочные изделия</t>
  </si>
  <si>
    <t xml:space="preserve">2026 - прогноз </t>
  </si>
  <si>
    <t>4.1.</t>
  </si>
  <si>
    <t>4.2.</t>
  </si>
  <si>
    <t>4.1.1.</t>
  </si>
  <si>
    <t>5.1.</t>
  </si>
  <si>
    <t>6.1.</t>
  </si>
  <si>
    <t>7.1.</t>
  </si>
  <si>
    <t xml:space="preserve">Объем пеpевозок гpузов </t>
  </si>
  <si>
    <t>Грузооборот организаций транспорта в том числе:</t>
  </si>
  <si>
    <t>тыс. тонн-км</t>
  </si>
  <si>
    <t>Пассажирооборот организаций транспорта</t>
  </si>
  <si>
    <t>тыс.пасс.-км</t>
  </si>
  <si>
    <t>Объем пассажироперевозок</t>
  </si>
  <si>
    <t>тыс.пасс</t>
  </si>
  <si>
    <t>Протяженность автомобильных дорог  общего пользования</t>
  </si>
  <si>
    <t>км</t>
  </si>
  <si>
    <t>Плотность автомобильных дорог общего пользования с твердым покрытием</t>
  </si>
  <si>
    <t>на конец года; км путей на 10000 кв.км территории</t>
  </si>
  <si>
    <t>7.2.</t>
  </si>
  <si>
    <t>7.3.</t>
  </si>
  <si>
    <t>7.4.</t>
  </si>
  <si>
    <t>% к предыдущему году</t>
  </si>
  <si>
    <t>1.</t>
  </si>
  <si>
    <t xml:space="preserve">Число субъектов малого и среднего предпринимательства, единиц  </t>
  </si>
  <si>
    <t>2.</t>
  </si>
  <si>
    <t>3.</t>
  </si>
  <si>
    <t>4.</t>
  </si>
  <si>
    <t>%  к предыдущему году</t>
  </si>
  <si>
    <t>Продукция сельского хозяйства, всего в действующих ценах</t>
  </si>
  <si>
    <t>индекс физического объема к предыдущему году</t>
  </si>
  <si>
    <t>продукция животноводства в действующих ценах</t>
  </si>
  <si>
    <t>продукция растениеводства в действующих ценах</t>
  </si>
  <si>
    <t>Посевная площадь, всего</t>
  </si>
  <si>
    <t>га</t>
  </si>
  <si>
    <t xml:space="preserve">   автомобильный тpанспоpт</t>
  </si>
  <si>
    <t xml:space="preserve">         в  том числе с твердым покрытием</t>
  </si>
  <si>
    <t>федерального значения</t>
  </si>
  <si>
    <t>республиканского значения</t>
  </si>
  <si>
    <t xml:space="preserve">местного значения </t>
  </si>
  <si>
    <t xml:space="preserve"> - в сопоставимых ценах  к предыдущему году</t>
  </si>
  <si>
    <t xml:space="preserve">в том числе индивидуального жилья </t>
  </si>
  <si>
    <t>Объем ввода жилья, всего</t>
  </si>
  <si>
    <t xml:space="preserve">в % к предыдщему году в сопоставимых ценах </t>
  </si>
  <si>
    <t xml:space="preserve">Оборот торговли во всех каналах реализации на душу населения </t>
  </si>
  <si>
    <t>рублей</t>
  </si>
  <si>
    <t>Оборот общественного питания в действующих ценах</t>
  </si>
  <si>
    <t xml:space="preserve">Оборот общественного питания на душу населения </t>
  </si>
  <si>
    <t>4.3.</t>
  </si>
  <si>
    <t>4.3.1.</t>
  </si>
  <si>
    <t>4.4.</t>
  </si>
  <si>
    <t>4.5.</t>
  </si>
  <si>
    <t>5.1.1.</t>
  </si>
  <si>
    <t>6.1.1.</t>
  </si>
  <si>
    <t>7.1.1.</t>
  </si>
  <si>
    <t>Количество граждан, переселенных из аварийного фонда</t>
  </si>
  <si>
    <t>№</t>
  </si>
  <si>
    <t>2.1</t>
  </si>
  <si>
    <t>2.2</t>
  </si>
  <si>
    <t>2.3</t>
  </si>
  <si>
    <t xml:space="preserve">  - рыбодобыча</t>
  </si>
  <si>
    <t xml:space="preserve">1. Валовой муниципальный продукт </t>
  </si>
  <si>
    <t xml:space="preserve">Валовой муниципальный продукт </t>
  </si>
  <si>
    <t>Обьем отгруженных товаров собственного производства и выполненных работ и услуг собственными силами муниципального образования "по хозяйственным видам деятельности"</t>
  </si>
  <si>
    <r>
      <t>Производительность труда на 1 занятого (</t>
    </r>
    <r>
      <rPr>
        <i/>
        <sz val="12"/>
        <color indexed="8"/>
        <rFont val="Times New Roman"/>
        <family val="1"/>
        <charset val="204"/>
      </rPr>
      <t>валовой муниципальный продукт/ на 1 занятого</t>
    </r>
    <r>
      <rPr>
        <sz val="12"/>
        <color indexed="8"/>
        <rFont val="Times New Roman"/>
        <family val="1"/>
        <charset val="204"/>
      </rPr>
      <t xml:space="preserve">) </t>
    </r>
  </si>
  <si>
    <t>2.  Развитие малого и среднего предпринимательства</t>
  </si>
  <si>
    <t xml:space="preserve">3. Производство важнейших видов продукции </t>
  </si>
  <si>
    <t xml:space="preserve">4. Сельское хозяйство </t>
  </si>
  <si>
    <t xml:space="preserve">5. Потребительский рынок </t>
  </si>
  <si>
    <t>6. Инвестиции в основной капитал</t>
  </si>
  <si>
    <t xml:space="preserve">7. Строительство </t>
  </si>
  <si>
    <t xml:space="preserve">8. Транспорт </t>
  </si>
  <si>
    <t>3.3.14.</t>
  </si>
  <si>
    <t>3.3.15.</t>
  </si>
  <si>
    <t>4.1.2.</t>
  </si>
  <si>
    <t>4.1.3.</t>
  </si>
  <si>
    <t>4.2.1.</t>
  </si>
  <si>
    <t>4.2.2.</t>
  </si>
  <si>
    <t>4.2.3.</t>
  </si>
  <si>
    <t>4.2.4.</t>
  </si>
  <si>
    <t>4.2.5.</t>
  </si>
  <si>
    <t>4.2.6.</t>
  </si>
  <si>
    <t>4.3.2.</t>
  </si>
  <si>
    <t>4.3.3.</t>
  </si>
  <si>
    <t>4.3.4.</t>
  </si>
  <si>
    <t>4.3.5.</t>
  </si>
  <si>
    <t>4.3.6.</t>
  </si>
  <si>
    <t>4.3.7.</t>
  </si>
  <si>
    <t>5.2.</t>
  </si>
  <si>
    <t>5.3.</t>
  </si>
  <si>
    <t>5.3.1.</t>
  </si>
  <si>
    <t>5.4.</t>
  </si>
  <si>
    <t>5.5.</t>
  </si>
  <si>
    <t>5.5.1.</t>
  </si>
  <si>
    <t>7.4.4.</t>
  </si>
  <si>
    <t>7.4.4.2.</t>
  </si>
  <si>
    <t>8.1.</t>
  </si>
  <si>
    <t>8.1.1.</t>
  </si>
  <si>
    <t>8.2.</t>
  </si>
  <si>
    <t>8.2.1.</t>
  </si>
  <si>
    <t>8.3.</t>
  </si>
  <si>
    <t>8.4.</t>
  </si>
  <si>
    <t>8.5.</t>
  </si>
  <si>
    <t>8.6.</t>
  </si>
  <si>
    <t>Розничный товарооборот в действующих ценах (без субъектов малого предпринимательства)</t>
  </si>
  <si>
    <t>факт</t>
  </si>
  <si>
    <t>оценка</t>
  </si>
  <si>
    <t>Прогноз Вариант 1 (базовый)</t>
  </si>
  <si>
    <t>Прогноз Вариант 2 (целевой)</t>
  </si>
  <si>
    <t>Приложение №5</t>
  </si>
  <si>
    <t xml:space="preserve">ПРОГНОЗ ПОКАЗАТЕЛЕЙ ИНФЛЯЦИИ
ДЕФЛЯТОРЫ ПО ВИДАМ ЭКОНОМИЧЕСКОЙ ДЕЯТЕЛЬНОСТИ,
ИНДЕКСЫ ЦЕН ПРОИЗВОДИТЕЛЕЙ, ИНДЕКСЫ ПОТРЕБИТЕЛЬСКИХ  Ц Е Н </t>
  </si>
  <si>
    <t>ДЕФЛЯТОРЫ ПО ВИДАМ ЭКОНОМИЧЕСКОЙ ДЕЯТЕЛЬНОСТИ,</t>
  </si>
  <si>
    <t>ИНДЕКСЫ ЦЕН ПРОИЗВОДИТЕЛЕЙ, ИНДЕКСЫ ПОТРЕБИТЕЛЬСКИХ ЦЕН, %</t>
  </si>
  <si>
    <t>2023 г. оценка</t>
  </si>
  <si>
    <t>2024 прогноз</t>
  </si>
  <si>
    <t>2025 прогноз</t>
  </si>
  <si>
    <t>2026 прогноз</t>
  </si>
  <si>
    <t>Вар. I базовый</t>
  </si>
  <si>
    <t>Вар. II целевой</t>
  </si>
  <si>
    <t>Добыча полезных ископаемых</t>
  </si>
  <si>
    <t>Уголь энергетический каменный</t>
  </si>
  <si>
    <t>Добыча сырой нефти</t>
  </si>
  <si>
    <t>Добыча природного газа</t>
  </si>
  <si>
    <t>Добыча золота</t>
  </si>
  <si>
    <t>Добыча прочих полезных ископаемых</t>
  </si>
  <si>
    <t>Обеспечение электроэнергией,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</si>
  <si>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</si>
  <si>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Обрабатывающие производства</t>
  </si>
  <si>
    <t>Производство   пищевых   продуктов, напитков и табачных изделий</t>
  </si>
  <si>
    <t xml:space="preserve">Производство текстильных изделий, одежды, кожи и изделий из кожи </t>
  </si>
  <si>
    <t xml:space="preserve">Обработка древесины и производство изделий из дерева и пробки, кроме мебели,   производство   изделий   из соломки и материалов для плетения </t>
  </si>
  <si>
    <t>Производство нефтепродуктов</t>
  </si>
  <si>
    <t>в т.ч. бензин</t>
  </si>
  <si>
    <t>Производство готовых металлических изделий, кроме машин и оборудования</t>
  </si>
  <si>
    <t>Производство прочей неметаллической минеральной продукции</t>
  </si>
  <si>
    <t>Сельское хозяйство</t>
  </si>
  <si>
    <t>Транспорт</t>
  </si>
  <si>
    <t xml:space="preserve">Инвестиции в основной капитал </t>
  </si>
  <si>
    <t>Строительство</t>
  </si>
  <si>
    <t>Оборот розничной торговли</t>
  </si>
  <si>
    <t>ИПЦ по Республике Саха (Якутия)*</t>
  </si>
  <si>
    <t xml:space="preserve">      продовольственные товары</t>
  </si>
  <si>
    <t xml:space="preserve">      непродовольственные товары</t>
  </si>
  <si>
    <t xml:space="preserve">      услуги</t>
  </si>
  <si>
    <t>СРЕДНИЕ ИНДЕКСЫ**</t>
  </si>
  <si>
    <t>Электроэнергия</t>
  </si>
  <si>
    <t>Газоснабжение</t>
  </si>
  <si>
    <t>Теплоснабжение</t>
  </si>
  <si>
    <t>Водоснабжение</t>
  </si>
  <si>
    <t>Водоотведение</t>
  </si>
  <si>
    <t xml:space="preserve">ДИНАМИКА  КУРСА  ДОЛЛ. США </t>
  </si>
  <si>
    <t>В среднем за период, рублей</t>
  </si>
  <si>
    <t>Темпы роста к соответствующему периоду прошлого года, %</t>
  </si>
  <si>
    <t>*по расчетам МЭ РС(Я)</t>
  </si>
  <si>
    <t>**по данным Госкомцен РС(Я)</t>
  </si>
  <si>
    <t>1 вариант - базовый</t>
  </si>
  <si>
    <t>2 вариант - целевой</t>
  </si>
  <si>
    <t xml:space="preserve">Прогнозная численность детей дошкольного и школьного возраста в разрезе муниципальных районов и городских округов РС(Я) на начало 2024-2026 годов </t>
  </si>
  <si>
    <t>Городской округ "Жатай"</t>
  </si>
  <si>
    <t xml:space="preserve">Наименование поселения </t>
  </si>
  <si>
    <t xml:space="preserve"> отчет</t>
  </si>
  <si>
    <t>прогноз</t>
  </si>
  <si>
    <t>1 января 2021</t>
  </si>
  <si>
    <t>1 января 2022</t>
  </si>
  <si>
    <t>1 января 2023</t>
  </si>
  <si>
    <t>1 января 2024</t>
  </si>
  <si>
    <t>1 января 2025</t>
  </si>
  <si>
    <t>1 января 2026</t>
  </si>
  <si>
    <t>Городской округ "Жатай" (поселений нет)</t>
  </si>
  <si>
    <t>ИТОГО по улусу (району)</t>
  </si>
  <si>
    <t>Численность детей дошкольного возраста ( 1 - 6 лет) , чел</t>
  </si>
  <si>
    <t>Численность детей школьного возраста ( 7- 17 лет) , чел</t>
  </si>
  <si>
    <t>Баланс трудовых ресурсов (население и занятость)</t>
  </si>
  <si>
    <t>ГО "Жатай"</t>
  </si>
  <si>
    <t>g3</t>
  </si>
  <si>
    <t>№ п/п</t>
  </si>
  <si>
    <t>факт (пред-варительные итоги)</t>
  </si>
  <si>
    <t xml:space="preserve">Среднегодовая численность населения </t>
  </si>
  <si>
    <t>Численность населения на начало года</t>
  </si>
  <si>
    <t>моложе трудосопособного возраста</t>
  </si>
  <si>
    <t>трудосопособного возраста</t>
  </si>
  <si>
    <t>старше трудосопособного возраста</t>
  </si>
  <si>
    <t>Прибыло</t>
  </si>
  <si>
    <t>Выбыло</t>
  </si>
  <si>
    <t>Сальдо миграции населения (+,-)</t>
  </si>
  <si>
    <t>Родилось</t>
  </si>
  <si>
    <t>Умерло</t>
  </si>
  <si>
    <t>Естественный прирост (+,-)</t>
  </si>
  <si>
    <t>Численность постоянного населения в возрасте 15 лет и старше</t>
  </si>
  <si>
    <t>Численность трудовых ресурсов - всего (стр.11+14+15)</t>
  </si>
  <si>
    <t>Трудоспособное население в трудоспособном возрасте</t>
  </si>
  <si>
    <t>Среднегодовая численность постоянного населения в трудоспособном возрасте</t>
  </si>
  <si>
    <t xml:space="preserve">Численность   неработающих    пенсионеров в трудоспособном возрасте, состоящих на учете в органах  Пенсионного фонда </t>
  </si>
  <si>
    <t>Иностранные трудовые мигранты</t>
  </si>
  <si>
    <t>Лица старше трудоспособного возраста и подростки, занятые в экономике, в том числе:</t>
  </si>
  <si>
    <t>лица старше трудоспособного возраста</t>
  </si>
  <si>
    <t>подростки</t>
  </si>
  <si>
    <t>Численность безработных</t>
  </si>
  <si>
    <t>Численность безработных, официально зарегистрированных в государственных учреждениях службы занятости населения</t>
  </si>
  <si>
    <t>Таблица 1</t>
  </si>
  <si>
    <t>Прирост количества субъектов малого и среднего предпринимательства, осуществляющих деятельность на территории РС (Я)</t>
  </si>
  <si>
    <t>3.1.Обрабатывающие производства *</t>
  </si>
  <si>
    <t>8.5.1.</t>
  </si>
  <si>
    <t>8.5.1.1.</t>
  </si>
  <si>
    <t>8.5.1.2.</t>
  </si>
  <si>
    <t>8.5.1.3.</t>
  </si>
  <si>
    <t>8.5.1.4.</t>
  </si>
  <si>
    <t>8.5.1.5.</t>
  </si>
  <si>
    <t>8.5.1.6.</t>
  </si>
  <si>
    <t>Таблица 2</t>
  </si>
  <si>
    <t>Таблица 3</t>
  </si>
  <si>
    <t>человек</t>
  </si>
  <si>
    <t>Численность населения на начало года-всего (для проверки)</t>
  </si>
  <si>
    <t>Таблица №4</t>
  </si>
  <si>
    <t>Численность работников предприятий и организаций</t>
  </si>
  <si>
    <t>ОКВЭД2</t>
  </si>
  <si>
    <t>Прогноз - вариант 1</t>
  </si>
  <si>
    <t>Прогноз - вариант 2</t>
  </si>
  <si>
    <t>6</t>
  </si>
  <si>
    <t>Всего по улусу</t>
  </si>
  <si>
    <t xml:space="preserve">                       из них:</t>
  </si>
  <si>
    <t>РАЗДЕЛ С</t>
  </si>
  <si>
    <t>ОБРАБАТЫВАЮЩИЕ ПРОИЗВОДСТВА</t>
  </si>
  <si>
    <t>10</t>
  </si>
  <si>
    <t>Производство пищевых продуктов</t>
  </si>
  <si>
    <t>Производство химических веществ и химических продуктов</t>
  </si>
  <si>
    <t>30</t>
  </si>
  <si>
    <t>Производство прочих транспортных средств и оборудования</t>
  </si>
  <si>
    <t>33</t>
  </si>
  <si>
    <t>Ремонт и монтаж машин и оборудования</t>
  </si>
  <si>
    <t>33.1</t>
  </si>
  <si>
    <t>Ремонт и монтаж металлических изделий, машин и оборудования</t>
  </si>
  <si>
    <t>РАЗДЕЛ D</t>
  </si>
  <si>
    <t>ОБЕСПЕЧЕНИЕ ЭЛЕКТРИЧЕСКОЙ ЭНЕРГИЕЙ, ГАЗОМ И ПАРОМ; КОНДИЦИОНИРОВАНИЕ ВОЗДУХА</t>
  </si>
  <si>
    <t>35.2</t>
  </si>
  <si>
    <t>Производство и распределение газообразного топлива</t>
  </si>
  <si>
    <t>35.3</t>
  </si>
  <si>
    <t>Производство, передача и распределение пара и горячей воды; кондиционирование воздуха</t>
  </si>
  <si>
    <t>РАЗДЕЛ E</t>
  </si>
  <si>
    <t>ВОДОСНАБЖЕНИЕ; ВОДООТВЕДЕНИЕ, ОРГАНИЗАЦИЯ СБОРА И УТИЛИЗАЦИЯ ОТХОДОВ, ДЕЯТЕЛЬНОСТЬ ПО ЛИКВИДАЦИИ ЗАГРЯЗНЕНИЙ</t>
  </si>
  <si>
    <t>36</t>
  </si>
  <si>
    <t>Забор, очистка и распределение воды</t>
  </si>
  <si>
    <t>37</t>
  </si>
  <si>
    <t>Сбор и обработка сточных вод</t>
  </si>
  <si>
    <t>РАЗДЕЛ F</t>
  </si>
  <si>
    <t>СТРОИТЕЛЬСТВО</t>
  </si>
  <si>
    <t>41</t>
  </si>
  <si>
    <t>Строительство зданий</t>
  </si>
  <si>
    <t>43</t>
  </si>
  <si>
    <t>Работы строительные специализированные</t>
  </si>
  <si>
    <t>РАЗДЕЛ G</t>
  </si>
  <si>
    <t>ТОРГОВЛЯ ОПТОВАЯ И РОЗНИЧНАЯ; РЕМОНТ АВТОТРАНСПОРТНЫХ СРЕДСТВ И МОТОЦИКЛОВ</t>
  </si>
  <si>
    <t>46</t>
  </si>
  <si>
    <t>Торговля оптовая, кроме оптовой торговли автотранспортными средствами и мотоциклами</t>
  </si>
  <si>
    <t>47</t>
  </si>
  <si>
    <t>Торговля розничная, кроме торговли автотранспортными средствами и мотоциклами</t>
  </si>
  <si>
    <t>РАЗДЕЛ H</t>
  </si>
  <si>
    <t>ТРАНСПОРТИРОВКА И ХРАНЕНИЕ</t>
  </si>
  <si>
    <t>49</t>
  </si>
  <si>
    <t>Деятельность сухопутного и трубопроводного транспорта</t>
  </si>
  <si>
    <t>49.4</t>
  </si>
  <si>
    <t>Деятельность автомобильного грузового транспорта и услуги по перевозкам</t>
  </si>
  <si>
    <t>50</t>
  </si>
  <si>
    <t>Деятельность водного транспорта</t>
  </si>
  <si>
    <t>50.2</t>
  </si>
  <si>
    <t>Деятельность морского грузового транспорта</t>
  </si>
  <si>
    <t>50.3</t>
  </si>
  <si>
    <t>Деятельность внутреннего водного пассажирского транспорта</t>
  </si>
  <si>
    <t>50.4</t>
  </si>
  <si>
    <t>Деятельность внутреннего водного грузового транспорта</t>
  </si>
  <si>
    <t>52</t>
  </si>
  <si>
    <t>Складское хозяйство и вспомогательная транспортная деятельность</t>
  </si>
  <si>
    <t>52.1</t>
  </si>
  <si>
    <t>Деятельность по складированию и хранению</t>
  </si>
  <si>
    <t>52.2</t>
  </si>
  <si>
    <t>Деятельность транспортная вспомогательная</t>
  </si>
  <si>
    <t>РАЗДЕЛ I</t>
  </si>
  <si>
    <t xml:space="preserve">ДЕЯТЕЛЬНОСТЬ ГОСТИНИЦ И ПРЕДПРИЯТИЙ ОБЩЕСТВЕННОГО ПИТАНИЯ </t>
  </si>
  <si>
    <t>56</t>
  </si>
  <si>
    <t>Деятельность по предоставлению продуктов питания и напитков</t>
  </si>
  <si>
    <t>РАЗДЕЛ J</t>
  </si>
  <si>
    <t>ДЕЯТЕЛЬНОСТЬ В ОБЛАСТИ ИНФОРМАЦИИ И СВЯЗИ</t>
  </si>
  <si>
    <t>58</t>
  </si>
  <si>
    <t>Деятельность издательская</t>
  </si>
  <si>
    <t>60</t>
  </si>
  <si>
    <t>Деятельность в области телевизионного и радиовещания</t>
  </si>
  <si>
    <t>62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</si>
  <si>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</si>
  <si>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K</t>
  </si>
  <si>
    <t>ДЕЯТЕЛЬНОСТЬ ФИНАНСОВАЯ И СТРАХОВАЯ</t>
  </si>
  <si>
    <t>L</t>
  </si>
  <si>
    <t>ДЕЯТЕЛЬНОСТЬ ПО ОПЕРАЦИЯМ С НЕДВИЖИМЫМ ИМУЩЕСТВОМ</t>
  </si>
  <si>
    <t>РАЗДЕЛ M</t>
  </si>
  <si>
    <t>ДЕЯТЕЛЬНОСТЬ ПРОФЕССИОНАЛЬНАЯ, НАУЧНАЯ И ТЕХНИЧЕСКАЯ</t>
  </si>
  <si>
    <t>69</t>
  </si>
  <si>
    <t>Деятельность в области права и бухгалтерского учета</t>
  </si>
  <si>
    <t>71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</si>
  <si>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</si>
  <si>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РАЗДЕЛ O</t>
  </si>
  <si>
    <t>ГОСУДАРСТВЕННОЕ УПРАВЛЕНИЕ И ОБЕСПЕЧЕНИЕ ВОЕННОЙ БЕЗОПАСНОСТИ; СОЦИАЛЬНОЕ ОБЕСПЕЧЕНИЕ</t>
  </si>
  <si>
    <t>84.1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</si>
  <si>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</si>
  <si>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84.11</t>
  </si>
  <si>
    <t>Деятельность органов государственного управления и местного самоуправления по вопросам общего характера</t>
  </si>
  <si>
    <t>84.11.2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</si>
  <si>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</si>
  <si>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84.11.3</t>
  </si>
  <si>
    <t>Деятельность органов местного самоуправления по управлению вопросами общего характера</t>
  </si>
  <si>
    <t>84.2</t>
  </si>
  <si>
    <t>Предоставление государственных услуг обществу</t>
  </si>
  <si>
    <t>РАЗДЕЛ P</t>
  </si>
  <si>
    <t>ОБРАЗОВАНИЕ</t>
  </si>
  <si>
    <t>85.1</t>
  </si>
  <si>
    <t>Образование общее</t>
  </si>
  <si>
    <t>85.11</t>
  </si>
  <si>
    <t>Образование дошкольное</t>
  </si>
  <si>
    <t>85.14</t>
  </si>
  <si>
    <t>Образование среднее общее</t>
  </si>
  <si>
    <t>85.2</t>
  </si>
  <si>
    <t>Образование профессиональное</t>
  </si>
  <si>
    <t>85.21</t>
  </si>
  <si>
    <t>Образование профессиональное среднее</t>
  </si>
  <si>
    <t>85.4</t>
  </si>
  <si>
    <t>Образование дополнительное</t>
  </si>
  <si>
    <t>РАЗДЕЛ Q</t>
  </si>
  <si>
    <t xml:space="preserve">ДЕЯТЕЛЬНОСТЬ В ОБЛАСТИ ЗДРАВООХРАНЕНИЯ И СОЦИАЛЬНЫХ УСЛУГ </t>
  </si>
  <si>
    <t>86</t>
  </si>
  <si>
    <t>Деятельность в области здравоохранения</t>
  </si>
  <si>
    <t>86.1</t>
  </si>
  <si>
    <t>Деятельность больничных организаций</t>
  </si>
  <si>
    <t>РАЗДЕЛ R</t>
  </si>
  <si>
    <t>ДЕЯТЕЛЬНОСТЬ В ОБЛАСТИ КУЛЬТУРЫ, СПОРТА, ОРГАНИЗАЦИИ ДОСУГА И РАЗВЛЕЧЕНИЙ</t>
  </si>
  <si>
    <t>90</t>
  </si>
  <si>
    <t>Деятельность творческая, деятельность в области искусства и организации развлечений</t>
  </si>
  <si>
    <t>91</t>
  </si>
  <si>
    <t>Деятельность библиотек, архивов, музеев и прочих объектов культуры</t>
  </si>
  <si>
    <t>93</t>
  </si>
  <si>
    <t>Деятельность в области спорта, отдыха и развлечений</t>
  </si>
  <si>
    <t>93.1</t>
  </si>
  <si>
    <t>Деятельность в области спорта</t>
  </si>
  <si>
    <t>ДЮСШ ушла в допобразование</t>
  </si>
  <si>
    <t>Уровень среднемесячной заработной платы работников предприятий и организаций</t>
  </si>
  <si>
    <t>1</t>
  </si>
  <si>
    <t>ФОНД ОПЛАТЫ ТРУДА РАБОТНИКОВ ПРЕДПРИЯТИЙ И ОРГАНИЗАЦИЙ</t>
  </si>
  <si>
    <t>тыс. рублей</t>
  </si>
  <si>
    <t>Фонд оплаты труда несписочного состава</t>
  </si>
  <si>
    <t>Таблица №5</t>
  </si>
  <si>
    <t>Таблица № 6</t>
  </si>
  <si>
    <t>Территориальный аспект прогноза социально-экономического развития ГО "Жатай" Республики Саха (Якутия) на 2024-2026 годы</t>
  </si>
  <si>
    <t>тыс.руб.</t>
  </si>
  <si>
    <t>Численность безработных в процентах к численности трудовых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</si>
</sst>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#,##0.0"/>
    <numFmt numFmtId="167" formatCode="0.0"/>
    <numFmt numFmtId="168" formatCode="#,##0.000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color theme="0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 Cyr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0">
    <xf numFmtId="0" fontId="0" fillId="0" borderId="0"/>
    <xf numFmtId="0" fontId="2" fillId="0" borderId="0"/>
    <xf numFmtId="0" fontId="1" fillId="0" borderId="0"/>
    <xf numFmtId="0" fontId="7" fillId="0" borderId="0"/>
    <xf numFmtId="0" fontId="2" fillId="0" borderId="0">
      <protection locked="0"/>
    </xf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" applyNumberFormat="0" applyAlignment="0" applyProtection="0"/>
    <xf numFmtId="0" fontId="12" fillId="21" borderId="3" applyNumberFormat="0" applyAlignment="0" applyProtection="0"/>
    <xf numFmtId="0" fontId="13" fillId="21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2" borderId="8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25" fillId="5" borderId="0" applyNumberFormat="0" applyBorder="0" applyAlignment="0" applyProtection="0"/>
    <xf numFmtId="0" fontId="1" fillId="0" borderId="0"/>
    <xf numFmtId="0" fontId="6" fillId="0" borderId="0"/>
    <xf numFmtId="0" fontId="6" fillId="0" borderId="0"/>
    <xf numFmtId="164" fontId="1" fillId="0" borderId="0" applyFont="0" applyFill="0" applyBorder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13" fillId="21" borderId="2" applyNumberFormat="0" applyAlignment="0" applyProtection="0"/>
    <xf numFmtId="0" fontId="12" fillId="21" borderId="3" applyNumberFormat="0" applyAlignment="0" applyProtection="0"/>
    <xf numFmtId="0" fontId="11" fillId="8" borderId="2" applyNumberFormat="0" applyAlignment="0" applyProtection="0"/>
    <xf numFmtId="0" fontId="11" fillId="8" borderId="2" applyNumberFormat="0" applyAlignment="0" applyProtection="0"/>
    <xf numFmtId="0" fontId="12" fillId="21" borderId="3" applyNumberFormat="0" applyAlignment="0" applyProtection="0"/>
    <xf numFmtId="0" fontId="13" fillId="21" borderId="2" applyNumberFormat="0" applyAlignment="0" applyProtection="0"/>
    <xf numFmtId="0" fontId="17" fillId="0" borderId="7" applyNumberFormat="0" applyFill="0" applyAlignment="0" applyProtection="0"/>
    <xf numFmtId="0" fontId="7" fillId="24" borderId="9" applyNumberFormat="0" applyFont="0" applyAlignment="0" applyProtection="0"/>
    <xf numFmtId="0" fontId="7" fillId="24" borderId="9" applyNumberFormat="0" applyFont="0" applyAlignment="0" applyProtection="0"/>
    <xf numFmtId="0" fontId="17" fillId="0" borderId="7" applyNumberFormat="0" applyFill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60" fillId="0" borderId="0" applyNumberFormat="0" applyFill="0" applyBorder="0" applyAlignment="0" applyProtection="0"/>
  </cellStyleXfs>
  <cellXfs count="223">
    <xf numFmtId="0" fontId="0" fillId="0" borderId="0" xfId="0"/>
    <xf numFmtId="0" fontId="8" fillId="0" borderId="0" xfId="11" applyAlignment="1">
      <alignment wrapText="1"/>
    </xf>
    <xf numFmtId="0" fontId="8" fillId="0" borderId="0" xfId="11"/>
    <xf numFmtId="0" fontId="39" fillId="2" borderId="20" xfId="11" applyNumberFormat="1" applyFont="1" applyFill="1" applyBorder="1" applyAlignment="1" applyProtection="1">
      <alignment horizontal="center" vertical="center" wrapText="1"/>
    </xf>
    <xf numFmtId="0" fontId="38" fillId="2" borderId="20" xfId="11" applyFont="1" applyFill="1" applyBorder="1" applyAlignment="1">
      <alignment horizontal="left" vertical="center" wrapText="1"/>
    </xf>
    <xf numFmtId="167" fontId="36" fillId="2" borderId="20" xfId="11" applyNumberFormat="1" applyFont="1" applyFill="1" applyBorder="1" applyAlignment="1" applyProtection="1">
      <alignment horizontal="center" vertical="center" wrapText="1"/>
    </xf>
    <xf numFmtId="167" fontId="40" fillId="2" borderId="20" xfId="11" applyNumberFormat="1" applyFont="1" applyFill="1" applyBorder="1" applyAlignment="1" applyProtection="1">
      <alignment horizontal="center" vertical="center" wrapText="1"/>
    </xf>
    <xf numFmtId="167" fontId="8" fillId="0" borderId="0" xfId="11" applyNumberFormat="1"/>
    <xf numFmtId="0" fontId="37" fillId="2" borderId="20" xfId="11" applyFont="1" applyFill="1" applyBorder="1" applyAlignment="1">
      <alignment horizontal="left" vertical="center" wrapText="1"/>
    </xf>
    <xf numFmtId="167" fontId="35" fillId="2" borderId="20" xfId="11" applyNumberFormat="1" applyFont="1" applyFill="1" applyBorder="1" applyAlignment="1" applyProtection="1">
      <alignment horizontal="center" vertical="center" wrapText="1"/>
    </xf>
    <xf numFmtId="167" fontId="37" fillId="2" borderId="20" xfId="11" applyNumberFormat="1" applyFont="1" applyFill="1" applyBorder="1" applyAlignment="1" applyProtection="1">
      <alignment horizontal="center" vertical="center" wrapText="1"/>
    </xf>
    <xf numFmtId="0" fontId="41" fillId="2" borderId="20" xfId="11" applyFont="1" applyFill="1" applyBorder="1" applyAlignment="1">
      <alignment horizontal="left" vertical="center" wrapText="1"/>
    </xf>
    <xf numFmtId="167" fontId="42" fillId="2" borderId="20" xfId="11" applyNumberFormat="1" applyFont="1" applyFill="1" applyBorder="1" applyAlignment="1" applyProtection="1">
      <alignment horizontal="center" vertical="center" wrapText="1"/>
    </xf>
    <xf numFmtId="167" fontId="43" fillId="2" borderId="20" xfId="11" applyNumberFormat="1" applyFont="1" applyFill="1" applyBorder="1" applyAlignment="1" applyProtection="1">
      <alignment horizontal="center" vertical="center" wrapText="1"/>
    </xf>
    <xf numFmtId="167" fontId="44" fillId="2" borderId="20" xfId="11" applyNumberFormat="1" applyFont="1" applyFill="1" applyBorder="1" applyAlignment="1" applyProtection="1">
      <alignment horizontal="center" vertical="center" wrapText="1"/>
    </xf>
    <xf numFmtId="0" fontId="38" fillId="2" borderId="20" xfId="11" applyFont="1" applyFill="1" applyBorder="1" applyAlignment="1">
      <alignment vertical="center" wrapText="1"/>
    </xf>
    <xf numFmtId="167" fontId="38" fillId="2" borderId="20" xfId="11" applyNumberFormat="1" applyFont="1" applyFill="1" applyBorder="1" applyAlignment="1">
      <alignment horizontal="center" vertical="center" wrapText="1"/>
    </xf>
    <xf numFmtId="167" fontId="36" fillId="2" borderId="20" xfId="11" applyNumberFormat="1" applyFont="1" applyFill="1" applyBorder="1" applyAlignment="1">
      <alignment horizontal="center" vertical="center" wrapText="1"/>
    </xf>
    <xf numFmtId="167" fontId="37" fillId="2" borderId="20" xfId="11" applyNumberFormat="1" applyFont="1" applyFill="1" applyBorder="1" applyAlignment="1">
      <alignment horizontal="center" vertical="center" wrapText="1"/>
    </xf>
    <xf numFmtId="167" fontId="35" fillId="2" borderId="20" xfId="11" applyNumberFormat="1" applyFont="1" applyFill="1" applyBorder="1" applyAlignment="1">
      <alignment horizontal="center" vertical="center" wrapText="1"/>
    </xf>
    <xf numFmtId="0" fontId="36" fillId="2" borderId="20" xfId="11" applyFont="1" applyFill="1" applyBorder="1" applyAlignment="1">
      <alignment horizontal="left" vertical="center" wrapText="1"/>
    </xf>
    <xf numFmtId="0" fontId="36" fillId="2" borderId="20" xfId="11" applyFont="1" applyFill="1" applyBorder="1" applyAlignment="1">
      <alignment vertical="center" wrapText="1"/>
    </xf>
    <xf numFmtId="0" fontId="8" fillId="2" borderId="0" xfId="11" applyFill="1"/>
    <xf numFmtId="0" fontId="35" fillId="2" borderId="20" xfId="11" applyFont="1" applyFill="1" applyBorder="1" applyAlignment="1">
      <alignment vertical="center" wrapText="1"/>
    </xf>
    <xf numFmtId="0" fontId="37" fillId="2" borderId="20" xfId="11" applyFont="1" applyFill="1" applyBorder="1" applyAlignment="1">
      <alignment horizontal="left" wrapText="1"/>
    </xf>
    <xf numFmtId="0" fontId="35" fillId="2" borderId="20" xfId="11" applyFont="1" applyFill="1" applyBorder="1" applyAlignment="1">
      <alignment horizontal="left" vertical="center" wrapText="1"/>
    </xf>
    <xf numFmtId="0" fontId="45" fillId="0" borderId="0" xfId="11" applyFont="1" applyFill="1" applyAlignment="1">
      <alignment wrapText="1"/>
    </xf>
    <xf numFmtId="0" fontId="8" fillId="2" borderId="0" xfId="11" applyFill="1" applyAlignment="1">
      <alignment horizontal="center" wrapText="1"/>
    </xf>
    <xf numFmtId="0" fontId="45" fillId="0" borderId="0" xfId="11" applyFont="1" applyFill="1" applyBorder="1" applyAlignment="1">
      <alignment wrapText="1"/>
    </xf>
    <xf numFmtId="0" fontId="45" fillId="2" borderId="0" xfId="11" applyFont="1" applyFill="1" applyBorder="1"/>
    <xf numFmtId="0" fontId="31" fillId="0" borderId="0" xfId="0" applyFont="1"/>
    <xf numFmtId="0" fontId="32" fillId="0" borderId="0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0" xfId="0" applyFont="1"/>
    <xf numFmtId="0" fontId="46" fillId="0" borderId="20" xfId="0" applyNumberFormat="1" applyFont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0" xfId="0" applyFont="1" applyBorder="1" applyAlignment="1">
      <alignment horizontal="center" vertical="center" wrapText="1"/>
    </xf>
    <xf numFmtId="0" fontId="47" fillId="0" borderId="0" xfId="0" applyFont="1" applyFill="1"/>
    <xf numFmtId="0" fontId="32" fillId="0" borderId="20" xfId="0" applyFont="1" applyBorder="1" applyAlignment="1">
      <alignment horizontal="center" vertical="center"/>
    </xf>
    <xf numFmtId="0" fontId="47" fillId="0" borderId="0" xfId="0" applyFont="1"/>
    <xf numFmtId="0" fontId="3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6" fillId="0" borderId="0" xfId="1" applyFont="1" applyFill="1" applyAlignment="1" applyProtection="1">
      <alignment horizontal="right" vertical="center"/>
      <protection locked="0"/>
    </xf>
    <xf numFmtId="0" fontId="57" fillId="0" borderId="25" xfId="1" applyFont="1" applyFill="1" applyBorder="1" applyAlignment="1" applyProtection="1">
      <alignment vertical="center"/>
      <protection locked="0"/>
    </xf>
    <xf numFmtId="0" fontId="57" fillId="0" borderId="0" xfId="1" applyFont="1" applyFill="1" applyBorder="1" applyAlignment="1" applyProtection="1">
      <alignment vertical="center"/>
      <protection locked="0"/>
    </xf>
    <xf numFmtId="0" fontId="56" fillId="0" borderId="0" xfId="1" applyFont="1" applyFill="1" applyAlignment="1" applyProtection="1">
      <alignment vertical="center"/>
      <protection locked="0"/>
    </xf>
    <xf numFmtId="166" fontId="56" fillId="0" borderId="0" xfId="1" applyNumberFormat="1" applyFont="1" applyFill="1" applyAlignment="1" applyProtection="1">
      <alignment vertical="center"/>
      <protection locked="0"/>
    </xf>
    <xf numFmtId="0" fontId="56" fillId="0" borderId="26" xfId="1" applyFont="1" applyFill="1" applyBorder="1" applyAlignment="1" applyProtection="1">
      <alignment vertical="center"/>
      <protection locked="0"/>
    </xf>
    <xf numFmtId="0" fontId="56" fillId="0" borderId="27" xfId="1" applyFont="1" applyFill="1" applyBorder="1" applyAlignment="1" applyProtection="1">
      <alignment vertical="center"/>
      <protection locked="0"/>
    </xf>
    <xf numFmtId="0" fontId="58" fillId="0" borderId="0" xfId="1" applyFont="1" applyFill="1" applyAlignment="1" applyProtection="1">
      <alignment horizontal="left" vertical="top"/>
      <protection locked="0"/>
    </xf>
    <xf numFmtId="0" fontId="58" fillId="0" borderId="0" xfId="1" applyFont="1" applyFill="1" applyAlignment="1" applyProtection="1">
      <alignment horizontal="right" vertical="top"/>
      <protection locked="0"/>
    </xf>
    <xf numFmtId="0" fontId="56" fillId="0" borderId="20" xfId="1" applyFont="1" applyFill="1" applyBorder="1" applyAlignment="1" applyProtection="1">
      <alignment horizontal="center" vertical="center"/>
    </xf>
    <xf numFmtId="0" fontId="56" fillId="0" borderId="15" xfId="1" applyFont="1" applyFill="1" applyBorder="1" applyAlignment="1" applyProtection="1">
      <alignment horizontal="center" vertical="center" wrapText="1"/>
    </xf>
    <xf numFmtId="0" fontId="49" fillId="0" borderId="20" xfId="22" applyFont="1" applyFill="1" applyBorder="1" applyAlignment="1">
      <alignment horizontal="center" vertical="center" wrapText="1"/>
    </xf>
    <xf numFmtId="0" fontId="58" fillId="0" borderId="20" xfId="1" applyFont="1" applyFill="1" applyBorder="1" applyAlignment="1" applyProtection="1">
      <alignment horizontal="center" vertical="center" wrapText="1"/>
    </xf>
    <xf numFmtId="0" fontId="61" fillId="0" borderId="0" xfId="1" applyFont="1" applyFill="1" applyAlignment="1" applyProtection="1">
      <alignment horizontal="right" vertical="center"/>
      <protection locked="0"/>
    </xf>
    <xf numFmtId="0" fontId="62" fillId="0" borderId="26" xfId="1" applyFont="1" applyFill="1" applyBorder="1" applyAlignment="1">
      <alignment vertical="center"/>
    </xf>
    <xf numFmtId="0" fontId="62" fillId="0" borderId="27" xfId="1" applyFont="1" applyFill="1" applyBorder="1" applyAlignment="1">
      <alignment vertical="center"/>
    </xf>
    <xf numFmtId="0" fontId="63" fillId="0" borderId="0" xfId="1" applyFont="1" applyFill="1" applyAlignment="1" applyProtection="1">
      <alignment horizontal="right" vertical="top"/>
      <protection locked="0"/>
    </xf>
    <xf numFmtId="0" fontId="49" fillId="0" borderId="28" xfId="1" applyFont="1" applyFill="1" applyBorder="1" applyAlignment="1" applyProtection="1">
      <alignment horizontal="center" vertical="center"/>
    </xf>
    <xf numFmtId="0" fontId="58" fillId="0" borderId="20" xfId="1" applyFont="1" applyFill="1" applyBorder="1" applyAlignment="1">
      <alignment horizontal="left" vertical="center" wrapText="1"/>
    </xf>
    <xf numFmtId="0" fontId="63" fillId="0" borderId="0" xfId="1" applyFont="1" applyFill="1" applyAlignment="1" applyProtection="1">
      <alignment horizontal="right" vertical="top"/>
    </xf>
    <xf numFmtId="0" fontId="56" fillId="0" borderId="20" xfId="1" applyFont="1" applyFill="1" applyBorder="1" applyAlignment="1">
      <alignment horizontal="center" vertical="center"/>
    </xf>
    <xf numFmtId="0" fontId="56" fillId="0" borderId="20" xfId="1" applyFont="1" applyFill="1" applyBorder="1" applyAlignment="1" applyProtection="1">
      <alignment horizontal="center" vertical="center" wrapText="1"/>
      <protection locked="0"/>
    </xf>
    <xf numFmtId="0" fontId="61" fillId="0" borderId="0" xfId="1" applyFont="1" applyFill="1" applyAlignment="1" applyProtection="1">
      <alignment vertical="center"/>
      <protection locked="0"/>
    </xf>
    <xf numFmtId="3" fontId="34" fillId="0" borderId="20" xfId="22" applyNumberFormat="1" applyFont="1" applyFill="1" applyBorder="1" applyAlignment="1" applyProtection="1">
      <alignment horizontal="center" vertical="center"/>
      <protection locked="0"/>
    </xf>
    <xf numFmtId="0" fontId="58" fillId="0" borderId="28" xfId="1" applyFont="1" applyFill="1" applyBorder="1" applyAlignment="1" applyProtection="1">
      <alignment horizontal="center" vertical="center" wrapText="1"/>
    </xf>
    <xf numFmtId="0" fontId="49" fillId="0" borderId="20" xfId="1" applyFont="1" applyFill="1" applyBorder="1" applyAlignment="1" applyProtection="1">
      <alignment horizontal="center" vertical="center"/>
    </xf>
    <xf numFmtId="167" fontId="37" fillId="2" borderId="20" xfId="11" applyNumberFormat="1" applyFont="1" applyFill="1" applyBorder="1" applyAlignment="1">
      <alignment horizontal="center" vertical="center" wrapText="1"/>
    </xf>
    <xf numFmtId="0" fontId="35" fillId="0" borderId="0" xfId="11" applyFont="1" applyAlignment="1">
      <alignment horizontal="center"/>
    </xf>
    <xf numFmtId="0" fontId="37" fillId="0" borderId="0" xfId="11" applyFont="1" applyFill="1" applyBorder="1" applyAlignment="1">
      <alignment horizontal="center" vertical="center" wrapText="1"/>
    </xf>
    <xf numFmtId="0" fontId="37" fillId="2" borderId="20" xfId="11" applyFont="1" applyFill="1" applyBorder="1" applyAlignment="1">
      <alignment horizontal="center" vertical="center" wrapText="1"/>
    </xf>
    <xf numFmtId="0" fontId="38" fillId="2" borderId="20" xfId="1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32" fillId="0" borderId="2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46" fillId="0" borderId="18" xfId="0" applyNumberFormat="1" applyFont="1" applyBorder="1" applyAlignment="1">
      <alignment horizontal="center" vertical="center" wrapText="1"/>
    </xf>
    <xf numFmtId="0" fontId="46" fillId="0" borderId="19" xfId="0" applyNumberFormat="1" applyFont="1" applyBorder="1" applyAlignment="1">
      <alignment horizontal="center" vertical="center" wrapText="1"/>
    </xf>
    <xf numFmtId="0" fontId="46" fillId="0" borderId="15" xfId="0" applyNumberFormat="1" applyFont="1" applyBorder="1" applyAlignment="1">
      <alignment horizontal="center" vertical="center" wrapText="1"/>
    </xf>
    <xf numFmtId="0" fontId="56" fillId="0" borderId="15" xfId="1" applyFont="1" applyFill="1" applyBorder="1" applyAlignment="1" applyProtection="1">
      <alignment horizontal="center" vertical="center"/>
    </xf>
    <xf numFmtId="0" fontId="56" fillId="0" borderId="18" xfId="1" applyFont="1" applyFill="1" applyBorder="1" applyAlignment="1" applyProtection="1">
      <alignment horizontal="center" vertical="center"/>
    </xf>
    <xf numFmtId="0" fontId="58" fillId="0" borderId="21" xfId="1" applyFont="1" applyFill="1" applyBorder="1" applyAlignment="1" applyProtection="1">
      <alignment horizontal="center" vertical="center" wrapText="1"/>
    </xf>
    <xf numFmtId="0" fontId="58" fillId="0" borderId="28" xfId="1" applyFont="1" applyFill="1" applyBorder="1" applyAlignment="1" applyProtection="1">
      <alignment horizontal="center" vertical="center" wrapText="1"/>
    </xf>
    <xf numFmtId="0" fontId="49" fillId="0" borderId="21" xfId="1" applyFont="1" applyFill="1" applyBorder="1" applyAlignment="1" applyProtection="1">
      <alignment horizontal="left" vertical="top" wrapText="1"/>
    </xf>
    <xf numFmtId="0" fontId="49" fillId="0" borderId="28" xfId="1" applyFont="1" applyFill="1" applyBorder="1" applyAlignment="1" applyProtection="1">
      <alignment horizontal="left" vertical="top" wrapText="1"/>
    </xf>
    <xf numFmtId="0" fontId="49" fillId="0" borderId="20" xfId="1" applyFont="1" applyFill="1" applyBorder="1" applyAlignment="1" applyProtection="1">
      <alignment horizontal="center" vertical="center"/>
    </xf>
    <xf numFmtId="0" fontId="57" fillId="0" borderId="0" xfId="0" applyFont="1" applyFill="1" applyAlignment="1">
      <alignment horizontal="left" vertical="center"/>
    </xf>
    <xf numFmtId="0" fontId="58" fillId="0" borderId="20" xfId="1" applyFont="1" applyFill="1" applyBorder="1" applyAlignment="1" applyProtection="1">
      <alignment horizontal="center" vertical="center" wrapText="1"/>
      <protection locked="0"/>
    </xf>
    <xf numFmtId="0" fontId="49" fillId="0" borderId="15" xfId="1" applyFont="1" applyFill="1" applyBorder="1" applyAlignment="1">
      <alignment horizontal="left" vertical="top" wrapText="1"/>
    </xf>
    <xf numFmtId="0" fontId="49" fillId="0" borderId="20" xfId="1" applyFont="1" applyFill="1" applyBorder="1" applyAlignment="1">
      <alignment horizontal="left" vertical="top" wrapText="1"/>
    </xf>
    <xf numFmtId="0" fontId="56" fillId="0" borderId="20" xfId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3" fillId="0" borderId="0" xfId="0" applyFont="1" applyFill="1" applyAlignment="1">
      <alignment horizontal="center"/>
    </xf>
    <xf numFmtId="0" fontId="33" fillId="0" borderId="0" xfId="0" applyFont="1" applyFill="1"/>
    <xf numFmtId="0" fontId="3" fillId="0" borderId="0" xfId="0" applyFont="1" applyFill="1" applyBorder="1" applyAlignment="1">
      <alignment horizontal="center"/>
    </xf>
    <xf numFmtId="0" fontId="26" fillId="0" borderId="1" xfId="2" applyFont="1" applyFill="1" applyBorder="1" applyAlignment="1" applyProtection="1">
      <alignment horizontal="center" vertical="center" wrapText="1"/>
      <protection locked="0"/>
    </xf>
    <xf numFmtId="0" fontId="26" fillId="0" borderId="1" xfId="1" applyFont="1" applyFill="1" applyBorder="1" applyAlignment="1" applyProtection="1">
      <alignment horizontal="center" vertical="center"/>
    </xf>
    <xf numFmtId="0" fontId="26" fillId="0" borderId="1" xfId="1" applyFont="1" applyFill="1" applyBorder="1" applyAlignment="1" applyProtection="1">
      <alignment horizontal="center" vertical="center"/>
    </xf>
    <xf numFmtId="0" fontId="26" fillId="0" borderId="1" xfId="1" applyFont="1" applyFill="1" applyBorder="1" applyAlignment="1" applyProtection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0" fillId="0" borderId="15" xfId="2" applyFont="1" applyFill="1" applyBorder="1" applyAlignment="1">
      <alignment horizontal="center" vertical="center" wrapText="1"/>
    </xf>
    <xf numFmtId="0" fontId="30" fillId="0" borderId="18" xfId="2" applyFont="1" applyFill="1" applyBorder="1" applyAlignment="1">
      <alignment horizontal="center" vertical="center" wrapText="1"/>
    </xf>
    <xf numFmtId="0" fontId="30" fillId="0" borderId="19" xfId="2" applyFont="1" applyFill="1" applyBorder="1" applyAlignment="1">
      <alignment horizontal="center" vertical="center" wrapText="1"/>
    </xf>
    <xf numFmtId="43" fontId="5" fillId="0" borderId="1" xfId="88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30" fillId="0" borderId="1" xfId="2" applyFont="1" applyFill="1" applyBorder="1" applyAlignment="1">
      <alignment horizontal="center" vertical="center"/>
    </xf>
    <xf numFmtId="166" fontId="29" fillId="0" borderId="13" xfId="0" applyNumberFormat="1" applyFont="1" applyFill="1" applyBorder="1" applyAlignment="1">
      <alignment horizontal="left" vertical="center" wrapText="1"/>
    </xf>
    <xf numFmtId="166" fontId="29" fillId="0" borderId="14" xfId="0" applyNumberFormat="1" applyFont="1" applyFill="1" applyBorder="1" applyAlignment="1">
      <alignment horizontal="center" vertical="center" wrapText="1"/>
    </xf>
    <xf numFmtId="166" fontId="37" fillId="0" borderId="14" xfId="0" applyNumberFormat="1" applyFont="1" applyFill="1" applyBorder="1" applyAlignment="1">
      <alignment horizontal="center" vertical="center" wrapText="1"/>
    </xf>
    <xf numFmtId="166" fontId="5" fillId="0" borderId="14" xfId="0" applyNumberFormat="1" applyFont="1" applyFill="1" applyBorder="1" applyAlignment="1">
      <alignment horizontal="center" vertical="center"/>
    </xf>
    <xf numFmtId="166" fontId="29" fillId="0" borderId="14" xfId="0" applyNumberFormat="1" applyFont="1" applyFill="1" applyBorder="1" applyAlignment="1">
      <alignment horizontal="center" vertical="center"/>
    </xf>
    <xf numFmtId="4" fontId="29" fillId="0" borderId="14" xfId="0" applyNumberFormat="1" applyFont="1" applyFill="1" applyBorder="1" applyAlignment="1">
      <alignment horizontal="center" vertical="center"/>
    </xf>
    <xf numFmtId="166" fontId="46" fillId="0" borderId="1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center" vertical="center"/>
    </xf>
    <xf numFmtId="0" fontId="27" fillId="0" borderId="0" xfId="0" applyFont="1" applyFill="1"/>
    <xf numFmtId="0" fontId="4" fillId="0" borderId="11" xfId="2" applyFont="1" applyFill="1" applyBorder="1" applyAlignment="1">
      <alignment horizontal="center" vertical="center"/>
    </xf>
    <xf numFmtId="166" fontId="29" fillId="0" borderId="16" xfId="0" applyNumberFormat="1" applyFont="1" applyFill="1" applyBorder="1" applyAlignment="1">
      <alignment horizontal="left" vertical="center" wrapText="1"/>
    </xf>
    <xf numFmtId="166" fontId="29" fillId="0" borderId="17" xfId="0" applyNumberFormat="1" applyFont="1" applyFill="1" applyBorder="1" applyAlignment="1">
      <alignment horizontal="center" vertical="center" wrapText="1"/>
    </xf>
    <xf numFmtId="166" fontId="29" fillId="0" borderId="17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0" fontId="28" fillId="0" borderId="1" xfId="2" applyFont="1" applyFill="1" applyBorder="1" applyAlignment="1">
      <alignment horizontal="center" vertical="center"/>
    </xf>
    <xf numFmtId="167" fontId="27" fillId="0" borderId="1" xfId="0" applyNumberFormat="1" applyFont="1" applyFill="1" applyBorder="1" applyAlignment="1">
      <alignment horizontal="center" vertical="center"/>
    </xf>
    <xf numFmtId="168" fontId="29" fillId="0" borderId="14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0" xfId="0" applyFont="1" applyFill="1" applyBorder="1"/>
    <xf numFmtId="0" fontId="5" fillId="0" borderId="20" xfId="0" applyFont="1" applyFill="1" applyBorder="1" applyAlignment="1">
      <alignment wrapText="1"/>
    </xf>
    <xf numFmtId="0" fontId="64" fillId="0" borderId="20" xfId="0" applyFont="1" applyFill="1" applyBorder="1" applyAlignment="1">
      <alignment horizontal="center" vertical="center" wrapText="1"/>
    </xf>
    <xf numFmtId="0" fontId="34" fillId="0" borderId="0" xfId="22" applyFont="1" applyFill="1" applyBorder="1" applyAlignment="1" applyProtection="1">
      <alignment horizontal="left" vertical="center"/>
      <protection locked="0"/>
    </xf>
    <xf numFmtId="0" fontId="34" fillId="0" borderId="0" xfId="22" applyFont="1" applyFill="1" applyBorder="1" applyAlignment="1" applyProtection="1">
      <alignment vertical="center"/>
      <protection locked="0"/>
    </xf>
    <xf numFmtId="0" fontId="31" fillId="0" borderId="0" xfId="22" applyFont="1" applyFill="1" applyBorder="1" applyAlignment="1" applyProtection="1">
      <alignment horizontal="left" vertical="center"/>
      <protection locked="0"/>
    </xf>
    <xf numFmtId="0" fontId="7" fillId="0" borderId="0" xfId="22" applyFont="1" applyFill="1" applyAlignment="1">
      <alignment horizontal="left" vertical="center"/>
    </xf>
    <xf numFmtId="0" fontId="48" fillId="0" borderId="0" xfId="22" applyFont="1" applyFill="1" applyBorder="1" applyAlignment="1" applyProtection="1">
      <alignment vertical="center"/>
      <protection locked="0"/>
    </xf>
    <xf numFmtId="0" fontId="48" fillId="0" borderId="0" xfId="22" applyFont="1" applyFill="1" applyBorder="1" applyAlignment="1" applyProtection="1">
      <alignment horizontal="left" vertical="center"/>
      <protection locked="0"/>
    </xf>
    <xf numFmtId="0" fontId="49" fillId="0" borderId="0" xfId="22" applyFont="1" applyFill="1" applyBorder="1" applyAlignment="1" applyProtection="1">
      <alignment horizontal="left" vertical="center"/>
      <protection locked="0"/>
    </xf>
    <xf numFmtId="0" fontId="50" fillId="0" borderId="0" xfId="22" applyFont="1" applyFill="1" applyBorder="1" applyAlignment="1">
      <alignment vertical="center"/>
    </xf>
    <xf numFmtId="0" fontId="50" fillId="0" borderId="0" xfId="22" applyFont="1" applyFill="1" applyBorder="1" applyAlignment="1">
      <alignment horizontal="left" vertical="center"/>
    </xf>
    <xf numFmtId="0" fontId="51" fillId="0" borderId="0" xfId="0" applyFont="1" applyFill="1" applyBorder="1" applyAlignment="1" applyProtection="1">
      <alignment vertical="center"/>
      <protection locked="0"/>
    </xf>
    <xf numFmtId="0" fontId="51" fillId="0" borderId="0" xfId="0" applyFont="1" applyFill="1" applyBorder="1" applyAlignment="1" applyProtection="1">
      <alignment horizontal="left" vertical="center"/>
      <protection locked="0"/>
    </xf>
    <xf numFmtId="0" fontId="52" fillId="0" borderId="0" xfId="22" applyFont="1" applyFill="1" applyBorder="1" applyAlignment="1" applyProtection="1">
      <alignment horizontal="left" vertical="center"/>
      <protection locked="0"/>
    </xf>
    <xf numFmtId="0" fontId="34" fillId="0" borderId="20" xfId="22" applyFont="1" applyFill="1" applyBorder="1" applyAlignment="1">
      <alignment horizontal="center" vertical="center"/>
    </xf>
    <xf numFmtId="0" fontId="34" fillId="0" borderId="20" xfId="22" applyFont="1" applyFill="1" applyBorder="1" applyAlignment="1">
      <alignment vertical="center" wrapText="1"/>
    </xf>
    <xf numFmtId="0" fontId="34" fillId="0" borderId="20" xfId="22" applyFont="1" applyFill="1" applyBorder="1" applyAlignment="1">
      <alignment horizontal="center" vertical="center" wrapText="1"/>
    </xf>
    <xf numFmtId="0" fontId="34" fillId="0" borderId="20" xfId="22" applyFont="1" applyFill="1" applyBorder="1" applyAlignment="1">
      <alignment horizontal="center" vertical="center"/>
    </xf>
    <xf numFmtId="0" fontId="7" fillId="0" borderId="0" xfId="22" applyFont="1" applyFill="1" applyAlignment="1">
      <alignment horizontal="center" vertical="center"/>
    </xf>
    <xf numFmtId="0" fontId="34" fillId="0" borderId="20" xfId="22" applyFont="1" applyFill="1" applyBorder="1" applyAlignment="1" applyProtection="1">
      <alignment horizontal="center" vertical="center"/>
      <protection locked="0"/>
    </xf>
    <xf numFmtId="1" fontId="34" fillId="0" borderId="20" xfId="22" applyNumberFormat="1" applyFont="1" applyFill="1" applyBorder="1" applyAlignment="1">
      <alignment horizontal="center" vertical="center" wrapText="1"/>
    </xf>
    <xf numFmtId="3" fontId="34" fillId="0" borderId="20" xfId="22" applyNumberFormat="1" applyFont="1" applyFill="1" applyBorder="1" applyAlignment="1">
      <alignment horizontal="center" vertical="center"/>
    </xf>
    <xf numFmtId="49" fontId="34" fillId="0" borderId="20" xfId="22" applyNumberFormat="1" applyFont="1" applyFill="1" applyBorder="1" applyAlignment="1" applyProtection="1">
      <alignment horizontal="center" vertical="center"/>
      <protection locked="0"/>
    </xf>
    <xf numFmtId="0" fontId="52" fillId="0" borderId="20" xfId="22" applyFont="1" applyFill="1" applyBorder="1" applyAlignment="1">
      <alignment vertical="center" wrapText="1"/>
    </xf>
    <xf numFmtId="0" fontId="52" fillId="0" borderId="20" xfId="22" applyFont="1" applyFill="1" applyBorder="1" applyAlignment="1">
      <alignment horizontal="center" vertical="center" wrapText="1"/>
    </xf>
    <xf numFmtId="0" fontId="49" fillId="0" borderId="20" xfId="22" applyFont="1" applyFill="1" applyBorder="1" applyAlignment="1">
      <alignment vertical="center" wrapText="1"/>
    </xf>
    <xf numFmtId="3" fontId="49" fillId="0" borderId="20" xfId="22" applyNumberFormat="1" applyFont="1" applyFill="1" applyBorder="1" applyAlignment="1">
      <alignment horizontal="center" vertical="center"/>
    </xf>
    <xf numFmtId="0" fontId="53" fillId="0" borderId="0" xfId="22" applyFont="1" applyFill="1" applyAlignment="1">
      <alignment horizontal="center" vertical="center"/>
    </xf>
    <xf numFmtId="3" fontId="34" fillId="0" borderId="20" xfId="22" applyNumberFormat="1" applyFont="1" applyFill="1" applyBorder="1" applyAlignment="1">
      <alignment horizontal="center" vertical="center" wrapText="1"/>
    </xf>
    <xf numFmtId="3" fontId="34" fillId="0" borderId="15" xfId="22" applyNumberFormat="1" applyFont="1" applyFill="1" applyBorder="1" applyAlignment="1" applyProtection="1">
      <alignment horizontal="center" vertical="center"/>
      <protection locked="0"/>
    </xf>
    <xf numFmtId="166" fontId="34" fillId="0" borderId="20" xfId="22" applyNumberFormat="1" applyFont="1" applyFill="1" applyBorder="1" applyAlignment="1" applyProtection="1">
      <alignment horizontal="center" vertical="center"/>
      <protection locked="0"/>
    </xf>
    <xf numFmtId="0" fontId="7" fillId="0" borderId="0" xfId="22" applyFont="1" applyFill="1" applyAlignment="1">
      <alignment vertical="center"/>
    </xf>
    <xf numFmtId="3" fontId="7" fillId="0" borderId="0" xfId="22" applyNumberFormat="1" applyFont="1" applyFill="1" applyAlignment="1">
      <alignment horizontal="center" vertical="center"/>
    </xf>
    <xf numFmtId="0" fontId="55" fillId="0" borderId="0" xfId="0" applyFont="1" applyFill="1" applyAlignment="1" applyProtection="1">
      <alignment horizontal="center" vertical="center"/>
      <protection locked="0"/>
    </xf>
    <xf numFmtId="0" fontId="55" fillId="0" borderId="0" xfId="0" applyFont="1" applyFill="1" applyAlignment="1" applyProtection="1">
      <alignment vertical="center"/>
      <protection locked="0"/>
    </xf>
    <xf numFmtId="0" fontId="55" fillId="0" borderId="0" xfId="0" applyFont="1" applyFill="1" applyProtection="1">
      <protection locked="0"/>
    </xf>
    <xf numFmtId="0" fontId="0" fillId="0" borderId="0" xfId="0" applyFill="1"/>
    <xf numFmtId="0" fontId="55" fillId="0" borderId="0" xfId="0" applyFont="1" applyFill="1" applyAlignment="1" applyProtection="1">
      <protection locked="0"/>
    </xf>
    <xf numFmtId="49" fontId="58" fillId="0" borderId="20" xfId="1" applyNumberFormat="1" applyFont="1" applyFill="1" applyBorder="1" applyAlignment="1" applyProtection="1">
      <alignment horizontal="center" vertical="center"/>
    </xf>
    <xf numFmtId="0" fontId="56" fillId="0" borderId="20" xfId="1" applyFont="1" applyFill="1" applyBorder="1" applyAlignment="1" applyProtection="1">
      <alignment horizontal="left" vertical="center" wrapText="1"/>
    </xf>
    <xf numFmtId="3" fontId="49" fillId="0" borderId="20" xfId="1" applyNumberFormat="1" applyFont="1" applyFill="1" applyBorder="1" applyAlignment="1" applyProtection="1">
      <alignment horizontal="right" vertical="center" wrapText="1"/>
    </xf>
    <xf numFmtId="0" fontId="55" fillId="0" borderId="20" xfId="0" applyFont="1" applyFill="1" applyBorder="1" applyAlignment="1" applyProtection="1">
      <alignment horizontal="center" vertical="center"/>
    </xf>
    <xf numFmtId="49" fontId="59" fillId="0" borderId="20" xfId="0" applyNumberFormat="1" applyFont="1" applyFill="1" applyBorder="1" applyAlignment="1" applyProtection="1">
      <alignment horizontal="center" vertical="center"/>
    </xf>
    <xf numFmtId="0" fontId="59" fillId="0" borderId="20" xfId="0" applyFont="1" applyFill="1" applyBorder="1" applyAlignment="1" applyProtection="1">
      <alignment vertical="center" wrapText="1"/>
    </xf>
    <xf numFmtId="3" fontId="34" fillId="0" borderId="20" xfId="0" applyNumberFormat="1" applyFont="1" applyFill="1" applyBorder="1" applyAlignment="1" applyProtection="1">
      <alignment horizontal="right" vertical="center" wrapText="1"/>
    </xf>
    <xf numFmtId="49" fontId="55" fillId="0" borderId="20" xfId="0" applyNumberFormat="1" applyFont="1" applyFill="1" applyBorder="1" applyAlignment="1" applyProtection="1">
      <alignment horizontal="center" vertical="center"/>
    </xf>
    <xf numFmtId="0" fontId="55" fillId="0" borderId="18" xfId="0" applyFont="1" applyFill="1" applyBorder="1" applyAlignment="1" applyProtection="1">
      <alignment vertical="center" wrapText="1"/>
    </xf>
    <xf numFmtId="3" fontId="34" fillId="0" borderId="20" xfId="0" applyNumberFormat="1" applyFont="1" applyFill="1" applyBorder="1" applyAlignment="1" applyProtection="1">
      <alignment horizontal="right" vertical="center"/>
      <protection locked="0"/>
    </xf>
    <xf numFmtId="49" fontId="55" fillId="0" borderId="20" xfId="0" applyNumberFormat="1" applyFont="1" applyFill="1" applyBorder="1" applyAlignment="1" applyProtection="1">
      <alignment horizontal="center" vertical="center" wrapText="1"/>
    </xf>
    <xf numFmtId="49" fontId="55" fillId="0" borderId="21" xfId="0" applyNumberFormat="1" applyFont="1" applyFill="1" applyBorder="1" applyAlignment="1" applyProtection="1">
      <alignment horizontal="center" vertical="center" wrapText="1"/>
    </xf>
    <xf numFmtId="3" fontId="34" fillId="0" borderId="20" xfId="0" applyNumberFormat="1" applyFont="1" applyFill="1" applyBorder="1" applyAlignment="1" applyProtection="1">
      <alignment horizontal="right"/>
    </xf>
    <xf numFmtId="49" fontId="59" fillId="0" borderId="20" xfId="0" applyNumberFormat="1" applyFont="1" applyFill="1" applyBorder="1" applyAlignment="1" applyProtection="1">
      <alignment horizontal="center" vertical="center" wrapText="1"/>
    </xf>
    <xf numFmtId="0" fontId="59" fillId="0" borderId="18" xfId="0" applyFont="1" applyFill="1" applyBorder="1" applyAlignment="1" applyProtection="1">
      <alignment vertical="center" wrapText="1"/>
    </xf>
    <xf numFmtId="3" fontId="34" fillId="0" borderId="20" xfId="0" applyNumberFormat="1" applyFont="1" applyFill="1" applyBorder="1" applyAlignment="1" applyProtection="1">
      <alignment horizontal="right" vertical="center"/>
    </xf>
    <xf numFmtId="3" fontId="54" fillId="0" borderId="20" xfId="0" applyNumberFormat="1" applyFont="1" applyFill="1" applyBorder="1" applyAlignment="1" applyProtection="1">
      <alignment horizontal="right" vertical="center"/>
      <protection locked="0"/>
    </xf>
    <xf numFmtId="49" fontId="34" fillId="0" borderId="21" xfId="0" applyNumberFormat="1" applyFont="1" applyFill="1" applyBorder="1" applyAlignment="1" applyProtection="1">
      <alignment horizontal="center" vertical="center" wrapText="1"/>
    </xf>
    <xf numFmtId="0" fontId="34" fillId="0" borderId="18" xfId="89" applyFont="1" applyFill="1" applyBorder="1" applyAlignment="1" applyProtection="1">
      <alignment vertical="center" wrapText="1"/>
    </xf>
    <xf numFmtId="0" fontId="55" fillId="0" borderId="0" xfId="0" applyFont="1" applyFill="1" applyAlignment="1">
      <alignment horizontal="center" vertical="center"/>
    </xf>
    <xf numFmtId="49" fontId="58" fillId="0" borderId="20" xfId="1" applyNumberFormat="1" applyFont="1" applyFill="1" applyBorder="1" applyAlignment="1">
      <alignment horizontal="center" vertical="center"/>
    </xf>
    <xf numFmtId="0" fontId="56" fillId="0" borderId="20" xfId="1" applyFont="1" applyFill="1" applyBorder="1" applyAlignment="1">
      <alignment horizontal="left" vertical="center" wrapText="1"/>
    </xf>
    <xf numFmtId="4" fontId="56" fillId="0" borderId="20" xfId="1" applyNumberFormat="1" applyFont="1" applyFill="1" applyBorder="1" applyAlignment="1" applyProtection="1">
      <alignment horizontal="right" vertical="center"/>
    </xf>
    <xf numFmtId="0" fontId="55" fillId="0" borderId="20" xfId="0" applyFont="1" applyFill="1" applyBorder="1" applyAlignment="1">
      <alignment horizontal="center" vertical="center"/>
    </xf>
    <xf numFmtId="49" fontId="59" fillId="0" borderId="20" xfId="0" applyNumberFormat="1" applyFont="1" applyFill="1" applyBorder="1" applyAlignment="1">
      <alignment horizontal="center" vertical="center"/>
    </xf>
    <xf numFmtId="0" fontId="59" fillId="0" borderId="20" xfId="0" applyFont="1" applyFill="1" applyBorder="1" applyAlignment="1">
      <alignment vertical="center" wrapText="1"/>
    </xf>
    <xf numFmtId="3" fontId="49" fillId="0" borderId="20" xfId="0" applyNumberFormat="1" applyFont="1" applyFill="1" applyBorder="1" applyAlignment="1" applyProtection="1">
      <alignment horizontal="right" vertical="center" wrapText="1"/>
    </xf>
    <xf numFmtId="49" fontId="55" fillId="0" borderId="20" xfId="0" applyNumberFormat="1" applyFont="1" applyFill="1" applyBorder="1" applyAlignment="1">
      <alignment horizontal="center" vertical="center"/>
    </xf>
    <xf numFmtId="0" fontId="55" fillId="0" borderId="18" xfId="0" applyFont="1" applyFill="1" applyBorder="1" applyAlignment="1">
      <alignment vertical="center" wrapText="1"/>
    </xf>
    <xf numFmtId="49" fontId="55" fillId="0" borderId="20" xfId="0" applyNumberFormat="1" applyFont="1" applyFill="1" applyBorder="1" applyAlignment="1">
      <alignment horizontal="center" vertical="center" wrapText="1"/>
    </xf>
    <xf numFmtId="49" fontId="55" fillId="0" borderId="21" xfId="0" applyNumberFormat="1" applyFont="1" applyFill="1" applyBorder="1" applyAlignment="1">
      <alignment horizontal="center" vertical="center" wrapText="1"/>
    </xf>
    <xf numFmtId="49" fontId="59" fillId="0" borderId="20" xfId="0" applyNumberFormat="1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vertical="center" wrapText="1"/>
    </xf>
    <xf numFmtId="49" fontId="34" fillId="0" borderId="21" xfId="0" applyNumberFormat="1" applyFont="1" applyFill="1" applyBorder="1" applyAlignment="1">
      <alignment horizontal="center" vertical="center" wrapText="1"/>
    </xf>
    <xf numFmtId="0" fontId="34" fillId="0" borderId="18" xfId="89" applyFont="1" applyFill="1" applyBorder="1" applyAlignment="1">
      <alignment vertical="center" wrapText="1"/>
    </xf>
    <xf numFmtId="0" fontId="59" fillId="0" borderId="0" xfId="0" applyFont="1" applyFill="1" applyAlignment="1" applyProtection="1">
      <alignment horizontal="right" vertical="center"/>
    </xf>
    <xf numFmtId="0" fontId="65" fillId="0" borderId="0" xfId="0" applyFont="1" applyFill="1"/>
    <xf numFmtId="0" fontId="55" fillId="0" borderId="0" xfId="0" applyFont="1" applyFill="1" applyProtection="1"/>
    <xf numFmtId="166" fontId="56" fillId="0" borderId="20" xfId="1" applyNumberFormat="1" applyFont="1" applyFill="1" applyBorder="1" applyAlignment="1" applyProtection="1">
      <alignment horizontal="right" vertical="center"/>
    </xf>
    <xf numFmtId="166" fontId="55" fillId="0" borderId="20" xfId="0" applyNumberFormat="1" applyFont="1" applyFill="1" applyBorder="1" applyAlignment="1" applyProtection="1">
      <alignment horizontal="right"/>
      <protection locked="0"/>
    </xf>
    <xf numFmtId="166" fontId="34" fillId="0" borderId="20" xfId="0" applyNumberFormat="1" applyFont="1" applyFill="1" applyBorder="1" applyAlignment="1" applyProtection="1">
      <alignment horizontal="right" vertical="center" wrapText="1"/>
    </xf>
    <xf numFmtId="166" fontId="34" fillId="0" borderId="20" xfId="0" applyNumberFormat="1" applyFont="1" applyFill="1" applyBorder="1" applyAlignment="1" applyProtection="1">
      <alignment horizontal="right" vertical="center"/>
    </xf>
    <xf numFmtId="166" fontId="34" fillId="0" borderId="20" xfId="0" applyNumberFormat="1" applyFont="1" applyFill="1" applyBorder="1" applyAlignment="1" applyProtection="1">
      <alignment horizontal="right"/>
    </xf>
    <xf numFmtId="0" fontId="66" fillId="0" borderId="25" xfId="0" applyFont="1" applyFill="1" applyBorder="1" applyAlignment="1">
      <alignment horizontal="center" wrapText="1"/>
    </xf>
    <xf numFmtId="0" fontId="66" fillId="0" borderId="0" xfId="0" applyFont="1" applyFill="1" applyAlignment="1">
      <alignment horizontal="center" wrapText="1"/>
    </xf>
    <xf numFmtId="49" fontId="55" fillId="0" borderId="20" xfId="0" applyNumberFormat="1" applyFont="1" applyFill="1" applyBorder="1" applyAlignment="1" applyProtection="1">
      <alignment horizontal="center"/>
    </xf>
  </cellXfs>
  <cellStyles count="90">
    <cellStyle name="20% - Акцент1 2" xfId="23"/>
    <cellStyle name="20% - Акцент2 2" xfId="24"/>
    <cellStyle name="20% - Акцент3 2" xfId="25"/>
    <cellStyle name="20% - Акцент4 2" xfId="26"/>
    <cellStyle name="20% - Акцент5 2" xfId="27"/>
    <cellStyle name="20% - Акцент6 2" xfId="28"/>
    <cellStyle name="40% - Акцент1 2" xfId="29"/>
    <cellStyle name="40% - Акцент2 2" xfId="30"/>
    <cellStyle name="40% - Акцент3 2" xfId="31"/>
    <cellStyle name="40% - Акцент4 2" xfId="32"/>
    <cellStyle name="40% - Акцент5 2" xfId="33"/>
    <cellStyle name="40% - Акцент6 2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Акцент1 2" xfId="41"/>
    <cellStyle name="Акцент2 2" xfId="42"/>
    <cellStyle name="Акцент3 2" xfId="43"/>
    <cellStyle name="Акцент4 2" xfId="44"/>
    <cellStyle name="Акцент5 2" xfId="45"/>
    <cellStyle name="Акцент6 2" xfId="46"/>
    <cellStyle name="Ввод  2" xfId="47"/>
    <cellStyle name="Ввод  2 2" xfId="77"/>
    <cellStyle name="Ввод  2 3" xfId="76"/>
    <cellStyle name="Вывод 2" xfId="48"/>
    <cellStyle name="Вывод 2 2" xfId="78"/>
    <cellStyle name="Вывод 2 3" xfId="75"/>
    <cellStyle name="Вычисление 2" xfId="49"/>
    <cellStyle name="Вычисление 2 2" xfId="79"/>
    <cellStyle name="Вычисление 2 3" xfId="74"/>
    <cellStyle name="Гиперссылка" xfId="89" builtinId="8"/>
    <cellStyle name="Заголовок 1 2" xfId="50"/>
    <cellStyle name="Заголовок 2 2" xfId="51"/>
    <cellStyle name="Заголовок 3 2" xfId="52"/>
    <cellStyle name="Заголовок 4 2" xfId="53"/>
    <cellStyle name="Итог 2" xfId="54"/>
    <cellStyle name="Итог 2 2" xfId="80"/>
    <cellStyle name="Итог 2 3" xfId="83"/>
    <cellStyle name="Контрольная ячейка 2" xfId="55"/>
    <cellStyle name="Название 2" xfId="56"/>
    <cellStyle name="Нейтральный 2" xfId="57"/>
    <cellStyle name="Обычный" xfId="0" builtinId="0"/>
    <cellStyle name="Обычный 12" xfId="87"/>
    <cellStyle name="Обычный 15" xfId="85"/>
    <cellStyle name="Обычный 2" xfId="1"/>
    <cellStyle name="Обычный 2 11" xfId="4"/>
    <cellStyle name="Обычный 2 2" xfId="13"/>
    <cellStyle name="Обычный 2 2 2" xfId="70"/>
    <cellStyle name="Обычный 2 2 3" xfId="59"/>
    <cellStyle name="Обычный 2 3" xfId="69"/>
    <cellStyle name="Обычный 2 4" xfId="58"/>
    <cellStyle name="Обычный 2 5" xfId="12"/>
    <cellStyle name="Обычный 249" xfId="7"/>
    <cellStyle name="Обычный 29 2 2 2" xfId="2"/>
    <cellStyle name="Обычный 3" xfId="9"/>
    <cellStyle name="Обычный 3 2" xfId="14"/>
    <cellStyle name="Обычный 3 2 2" xfId="21"/>
    <cellStyle name="Обычный 3 3" xfId="68"/>
    <cellStyle name="Обычный 3 4" xfId="22"/>
    <cellStyle name="Обычный 3 93" xfId="3"/>
    <cellStyle name="Обычный 3 94" xfId="6"/>
    <cellStyle name="Обычный 3 95" xfId="8"/>
    <cellStyle name="Обычный 3 96" xfId="5"/>
    <cellStyle name="Обычный 4" xfId="10"/>
    <cellStyle name="Обычный 4 2" xfId="15"/>
    <cellStyle name="Обычный 4 3" xfId="16"/>
    <cellStyle name="Обычный 4 4" xfId="17"/>
    <cellStyle name="Обычный 5" xfId="11"/>
    <cellStyle name="Обычный 5 2" xfId="86"/>
    <cellStyle name="Обычный 9 2" xfId="84"/>
    <cellStyle name="Плохой 2" xfId="60"/>
    <cellStyle name="Пояснение 2" xfId="61"/>
    <cellStyle name="Примечание 2" xfId="63"/>
    <cellStyle name="Примечание 2 2" xfId="73"/>
    <cellStyle name="Примечание 2 3" xfId="72"/>
    <cellStyle name="Примечание 3" xfId="62"/>
    <cellStyle name="Примечание 3 2" xfId="81"/>
    <cellStyle name="Примечание 3 3" xfId="82"/>
    <cellStyle name="Связанная ячейка 2" xfId="64"/>
    <cellStyle name="Текст предупреждения 2" xfId="65"/>
    <cellStyle name="Финансовый" xfId="88" builtinId="3"/>
    <cellStyle name="Финансовый 2" xfId="18"/>
    <cellStyle name="Финансовый 2 2" xfId="71"/>
    <cellStyle name="Финансовый 2 3" xfId="66"/>
    <cellStyle name="Финансовый 3" xfId="19"/>
    <cellStyle name="Финансовый 3 2" xfId="20"/>
    <cellStyle name="Хороший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view="pageBreakPreview" zoomScaleSheetLayoutView="100" workbookViewId="0">
      <pane ySplit="6" topLeftCell="A7" activePane="bottomLeft" state="frozen"/>
      <selection pane="bottomLeft" activeCell="C21" sqref="C21"/>
    </sheetView>
  </sheetViews>
  <sheetFormatPr defaultRowHeight="15" x14ac:dyDescent="0.25"/>
  <cols>
    <col min="1" max="1" width="71.5703125" style="1" customWidth="1"/>
    <col min="2" max="8" width="9.140625" style="2" customWidth="1"/>
    <col min="9" max="16384" width="9.140625" style="2"/>
  </cols>
  <sheetData>
    <row r="1" spans="1:9" x14ac:dyDescent="0.25">
      <c r="G1" s="69" t="s">
        <v>158</v>
      </c>
      <c r="H1" s="69"/>
    </row>
    <row r="2" spans="1:9" ht="15" customHeight="1" x14ac:dyDescent="0.25">
      <c r="A2" s="70" t="s">
        <v>159</v>
      </c>
      <c r="B2" s="70"/>
      <c r="C2" s="70"/>
      <c r="D2" s="70"/>
      <c r="E2" s="70"/>
      <c r="F2" s="70"/>
      <c r="G2" s="70"/>
      <c r="H2" s="70"/>
    </row>
    <row r="3" spans="1:9" ht="15" customHeight="1" x14ac:dyDescent="0.25">
      <c r="A3" s="70" t="s">
        <v>160</v>
      </c>
      <c r="B3" s="70"/>
      <c r="C3" s="70"/>
      <c r="D3" s="70"/>
      <c r="E3" s="70"/>
      <c r="F3" s="70"/>
      <c r="G3" s="70"/>
      <c r="H3" s="70"/>
    </row>
    <row r="4" spans="1:9" ht="15" customHeight="1" x14ac:dyDescent="0.25">
      <c r="A4" s="70" t="s">
        <v>161</v>
      </c>
      <c r="B4" s="70"/>
      <c r="C4" s="70"/>
      <c r="D4" s="70"/>
      <c r="E4" s="70"/>
      <c r="F4" s="70"/>
      <c r="G4" s="70"/>
      <c r="H4" s="70"/>
    </row>
    <row r="5" spans="1:9" ht="27" customHeight="1" x14ac:dyDescent="0.25">
      <c r="A5" s="71"/>
      <c r="B5" s="72" t="s">
        <v>162</v>
      </c>
      <c r="C5" s="72" t="s">
        <v>163</v>
      </c>
      <c r="D5" s="72"/>
      <c r="E5" s="72" t="s">
        <v>164</v>
      </c>
      <c r="F5" s="72"/>
      <c r="G5" s="72" t="s">
        <v>165</v>
      </c>
      <c r="H5" s="72"/>
    </row>
    <row r="6" spans="1:9" ht="50.25" customHeight="1" x14ac:dyDescent="0.25">
      <c r="A6" s="71"/>
      <c r="B6" s="72"/>
      <c r="C6" s="3" t="s">
        <v>166</v>
      </c>
      <c r="D6" s="3" t="s">
        <v>167</v>
      </c>
      <c r="E6" s="3" t="s">
        <v>166</v>
      </c>
      <c r="F6" s="3" t="s">
        <v>167</v>
      </c>
      <c r="G6" s="3" t="s">
        <v>166</v>
      </c>
      <c r="H6" s="3" t="s">
        <v>167</v>
      </c>
    </row>
    <row r="7" spans="1:9" ht="18.75" customHeight="1" x14ac:dyDescent="0.25">
      <c r="A7" s="4" t="s">
        <v>168</v>
      </c>
      <c r="B7" s="5">
        <v>95.6</v>
      </c>
      <c r="C7" s="6">
        <v>105</v>
      </c>
      <c r="D7" s="6">
        <v>104.5</v>
      </c>
      <c r="E7" s="5">
        <v>104.7</v>
      </c>
      <c r="F7" s="6">
        <v>103.8</v>
      </c>
      <c r="G7" s="6">
        <v>104.2</v>
      </c>
      <c r="H7" s="6">
        <v>103</v>
      </c>
      <c r="I7" s="7"/>
    </row>
    <row r="8" spans="1:9" ht="18.75" customHeight="1" x14ac:dyDescent="0.25">
      <c r="A8" s="8" t="s">
        <v>7</v>
      </c>
      <c r="B8" s="9">
        <v>85.8</v>
      </c>
      <c r="C8" s="10">
        <v>104</v>
      </c>
      <c r="D8" s="10">
        <v>103.4</v>
      </c>
      <c r="E8" s="9">
        <v>104.3</v>
      </c>
      <c r="F8" s="10">
        <v>104</v>
      </c>
      <c r="G8" s="10">
        <v>104</v>
      </c>
      <c r="H8" s="10">
        <v>103</v>
      </c>
    </row>
    <row r="9" spans="1:9" ht="18.75" customHeight="1" x14ac:dyDescent="0.25">
      <c r="A9" s="11" t="s">
        <v>169</v>
      </c>
      <c r="B9" s="12">
        <v>87.8</v>
      </c>
      <c r="C9" s="13">
        <v>104.4</v>
      </c>
      <c r="D9" s="13">
        <v>104.1</v>
      </c>
      <c r="E9" s="12">
        <v>105.2</v>
      </c>
      <c r="F9" s="13">
        <v>104</v>
      </c>
      <c r="G9" s="13">
        <v>105.5</v>
      </c>
      <c r="H9" s="13">
        <v>104.8</v>
      </c>
    </row>
    <row r="10" spans="1:9" ht="18.75" customHeight="1" x14ac:dyDescent="0.25">
      <c r="A10" s="8" t="s">
        <v>170</v>
      </c>
      <c r="B10" s="9">
        <v>97.516099356025748</v>
      </c>
      <c r="C10" s="14">
        <v>105</v>
      </c>
      <c r="D10" s="14">
        <v>104.1</v>
      </c>
      <c r="E10" s="9">
        <v>104.87666</v>
      </c>
      <c r="F10" s="14">
        <v>104.5</v>
      </c>
      <c r="G10" s="14">
        <v>104.7</v>
      </c>
      <c r="H10" s="14">
        <v>104.2</v>
      </c>
    </row>
    <row r="11" spans="1:9" ht="18.75" customHeight="1" x14ac:dyDescent="0.25">
      <c r="A11" s="8" t="s">
        <v>171</v>
      </c>
      <c r="B11" s="9">
        <v>94.34306569343066</v>
      </c>
      <c r="C11" s="14">
        <v>103</v>
      </c>
      <c r="D11" s="14">
        <v>102.8</v>
      </c>
      <c r="E11" s="9">
        <v>104</v>
      </c>
      <c r="F11" s="14">
        <v>102.9</v>
      </c>
      <c r="G11" s="14">
        <v>103</v>
      </c>
      <c r="H11" s="14">
        <v>102</v>
      </c>
    </row>
    <row r="12" spans="1:9" ht="18.75" customHeight="1" x14ac:dyDescent="0.25">
      <c r="A12" s="8" t="s">
        <v>172</v>
      </c>
      <c r="B12" s="9">
        <v>102.5</v>
      </c>
      <c r="C12" s="14">
        <v>103.5</v>
      </c>
      <c r="D12" s="14">
        <v>103.2</v>
      </c>
      <c r="E12" s="9">
        <v>103.8</v>
      </c>
      <c r="F12" s="14">
        <v>103</v>
      </c>
      <c r="G12" s="14">
        <v>103.6</v>
      </c>
      <c r="H12" s="14">
        <v>103.2</v>
      </c>
    </row>
    <row r="13" spans="1:9" ht="17.25" customHeight="1" x14ac:dyDescent="0.25">
      <c r="A13" s="8" t="s">
        <v>173</v>
      </c>
      <c r="B13" s="9">
        <v>105.8</v>
      </c>
      <c r="C13" s="9">
        <v>103.2</v>
      </c>
      <c r="D13" s="9">
        <v>103</v>
      </c>
      <c r="E13" s="9">
        <v>103.5</v>
      </c>
      <c r="F13" s="9">
        <v>102.3</v>
      </c>
      <c r="G13" s="9">
        <v>101.5</v>
      </c>
      <c r="H13" s="9">
        <v>100</v>
      </c>
    </row>
    <row r="14" spans="1:9" ht="30" customHeight="1" x14ac:dyDescent="0.25">
      <c r="A14" s="4" t="s">
        <v>174</v>
      </c>
      <c r="B14" s="5">
        <v>106</v>
      </c>
      <c r="C14" s="5">
        <v>104</v>
      </c>
      <c r="D14" s="5">
        <v>103.4</v>
      </c>
      <c r="E14" s="5">
        <v>103.5</v>
      </c>
      <c r="F14" s="5">
        <v>103</v>
      </c>
      <c r="G14" s="5">
        <v>104</v>
      </c>
      <c r="H14" s="5">
        <v>103</v>
      </c>
    </row>
    <row r="15" spans="1:9" ht="43.5" customHeight="1" x14ac:dyDescent="0.25">
      <c r="A15" s="4" t="s">
        <v>175</v>
      </c>
      <c r="B15" s="5">
        <v>110</v>
      </c>
      <c r="C15" s="5">
        <v>110.8</v>
      </c>
      <c r="D15" s="5">
        <v>103</v>
      </c>
      <c r="E15" s="5">
        <v>104</v>
      </c>
      <c r="F15" s="5">
        <v>103</v>
      </c>
      <c r="G15" s="5">
        <v>104</v>
      </c>
      <c r="H15" s="5">
        <v>103</v>
      </c>
    </row>
    <row r="16" spans="1:9" ht="18.75" customHeight="1" x14ac:dyDescent="0.25">
      <c r="A16" s="15" t="s">
        <v>176</v>
      </c>
      <c r="B16" s="16">
        <v>104.5</v>
      </c>
      <c r="C16" s="16">
        <v>104</v>
      </c>
      <c r="D16" s="16">
        <v>103.9</v>
      </c>
      <c r="E16" s="17">
        <v>104</v>
      </c>
      <c r="F16" s="16">
        <v>103.6</v>
      </c>
      <c r="G16" s="16">
        <v>105</v>
      </c>
      <c r="H16" s="16">
        <v>104</v>
      </c>
    </row>
    <row r="17" spans="1:8" ht="27.75" customHeight="1" x14ac:dyDescent="0.25">
      <c r="A17" s="8" t="s">
        <v>177</v>
      </c>
      <c r="B17" s="18">
        <v>105</v>
      </c>
      <c r="C17" s="18">
        <v>103.8</v>
      </c>
      <c r="D17" s="18">
        <v>103.5</v>
      </c>
      <c r="E17" s="19">
        <v>104.57383999999999</v>
      </c>
      <c r="F17" s="18">
        <v>103.3</v>
      </c>
      <c r="G17" s="18">
        <v>105</v>
      </c>
      <c r="H17" s="18">
        <v>104.6</v>
      </c>
    </row>
    <row r="18" spans="1:8" ht="30" customHeight="1" x14ac:dyDescent="0.25">
      <c r="A18" s="8" t="s">
        <v>178</v>
      </c>
      <c r="B18" s="18">
        <v>100</v>
      </c>
      <c r="C18" s="18">
        <v>102.8</v>
      </c>
      <c r="D18" s="18">
        <v>102.5</v>
      </c>
      <c r="E18" s="19">
        <v>103.9682</v>
      </c>
      <c r="F18" s="18">
        <v>102.8</v>
      </c>
      <c r="G18" s="18">
        <v>104.5</v>
      </c>
      <c r="H18" s="18">
        <v>104</v>
      </c>
    </row>
    <row r="19" spans="1:8" ht="58.5" customHeight="1" x14ac:dyDescent="0.25">
      <c r="A19" s="8" t="s">
        <v>179</v>
      </c>
      <c r="B19" s="18">
        <v>100</v>
      </c>
      <c r="C19" s="18">
        <v>106</v>
      </c>
      <c r="D19" s="18">
        <v>104</v>
      </c>
      <c r="E19" s="19">
        <v>105.5</v>
      </c>
      <c r="F19" s="18">
        <v>104</v>
      </c>
      <c r="G19" s="18">
        <v>108.6</v>
      </c>
      <c r="H19" s="18">
        <v>105.5</v>
      </c>
    </row>
    <row r="20" spans="1:8" x14ac:dyDescent="0.25">
      <c r="A20" s="8" t="s">
        <v>180</v>
      </c>
      <c r="B20" s="19">
        <v>101</v>
      </c>
      <c r="C20" s="19">
        <v>102</v>
      </c>
      <c r="D20" s="19">
        <v>101.5</v>
      </c>
      <c r="E20" s="19">
        <v>102.9588</v>
      </c>
      <c r="F20" s="19">
        <v>102.8</v>
      </c>
      <c r="G20" s="19">
        <v>104</v>
      </c>
      <c r="H20" s="19">
        <v>103</v>
      </c>
    </row>
    <row r="21" spans="1:8" x14ac:dyDescent="0.25">
      <c r="A21" s="8" t="s">
        <v>181</v>
      </c>
      <c r="B21" s="19">
        <v>101.2</v>
      </c>
      <c r="C21" s="19">
        <v>102.4</v>
      </c>
      <c r="D21" s="19"/>
      <c r="E21" s="19">
        <v>103.2</v>
      </c>
      <c r="F21" s="19">
        <v>103</v>
      </c>
      <c r="G21" s="19">
        <v>104.5</v>
      </c>
      <c r="H21" s="19">
        <v>103.2</v>
      </c>
    </row>
    <row r="22" spans="1:8" ht="30" x14ac:dyDescent="0.25">
      <c r="A22" s="8" t="s">
        <v>182</v>
      </c>
      <c r="B22" s="18">
        <v>102.2</v>
      </c>
      <c r="C22" s="18">
        <v>104</v>
      </c>
      <c r="D22" s="18">
        <v>103.2</v>
      </c>
      <c r="E22" s="19">
        <v>103.5</v>
      </c>
      <c r="F22" s="18">
        <v>102</v>
      </c>
      <c r="G22" s="18">
        <v>102.6</v>
      </c>
      <c r="H22" s="18">
        <v>101.8</v>
      </c>
    </row>
    <row r="23" spans="1:8" x14ac:dyDescent="0.25">
      <c r="A23" s="8" t="s">
        <v>183</v>
      </c>
      <c r="B23" s="18">
        <v>104</v>
      </c>
      <c r="C23" s="18">
        <v>104</v>
      </c>
      <c r="D23" s="18">
        <v>103.8</v>
      </c>
      <c r="E23" s="19">
        <v>103.9</v>
      </c>
      <c r="F23" s="18">
        <v>103.5</v>
      </c>
      <c r="G23" s="18">
        <v>104.4</v>
      </c>
      <c r="H23" s="18">
        <v>102.9</v>
      </c>
    </row>
    <row r="24" spans="1:8" x14ac:dyDescent="0.25">
      <c r="A24" s="20" t="s">
        <v>184</v>
      </c>
      <c r="B24" s="18">
        <v>103</v>
      </c>
      <c r="C24" s="18">
        <v>104</v>
      </c>
      <c r="D24" s="18">
        <v>103.2</v>
      </c>
      <c r="E24" s="19">
        <v>103.8</v>
      </c>
      <c r="F24" s="18">
        <v>103</v>
      </c>
      <c r="G24" s="18">
        <v>103.7</v>
      </c>
      <c r="H24" s="18">
        <v>103</v>
      </c>
    </row>
    <row r="25" spans="1:8" x14ac:dyDescent="0.25">
      <c r="A25" s="21" t="s">
        <v>185</v>
      </c>
      <c r="B25" s="19">
        <v>104.4</v>
      </c>
      <c r="C25" s="19">
        <v>104</v>
      </c>
      <c r="D25" s="19">
        <v>103.5</v>
      </c>
      <c r="E25" s="19">
        <v>104.4</v>
      </c>
      <c r="F25" s="19">
        <v>104</v>
      </c>
      <c r="G25" s="19">
        <v>104.3</v>
      </c>
      <c r="H25" s="19">
        <v>104</v>
      </c>
    </row>
    <row r="26" spans="1:8" s="22" customFormat="1" x14ac:dyDescent="0.25">
      <c r="A26" s="21" t="s">
        <v>186</v>
      </c>
      <c r="B26" s="19">
        <v>105.5</v>
      </c>
      <c r="C26" s="19">
        <v>104</v>
      </c>
      <c r="D26" s="19">
        <v>103.3</v>
      </c>
      <c r="E26" s="19">
        <v>104.57383999999999</v>
      </c>
      <c r="F26" s="19">
        <v>103.2</v>
      </c>
      <c r="G26" s="19">
        <v>104.5</v>
      </c>
      <c r="H26" s="19">
        <v>104</v>
      </c>
    </row>
    <row r="27" spans="1:8" s="22" customFormat="1" x14ac:dyDescent="0.25">
      <c r="A27" s="21" t="s">
        <v>187</v>
      </c>
      <c r="B27" s="18">
        <v>105</v>
      </c>
      <c r="C27" s="18">
        <v>104.5</v>
      </c>
      <c r="D27" s="18">
        <v>104</v>
      </c>
      <c r="E27" s="19">
        <v>104</v>
      </c>
      <c r="F27" s="18">
        <v>103.8</v>
      </c>
      <c r="G27" s="18">
        <v>103.5</v>
      </c>
      <c r="H27" s="18">
        <v>103</v>
      </c>
    </row>
    <row r="28" spans="1:8" s="22" customFormat="1" ht="18.75" customHeight="1" x14ac:dyDescent="0.25">
      <c r="A28" s="21" t="s">
        <v>188</v>
      </c>
      <c r="B28" s="18">
        <v>104.5</v>
      </c>
      <c r="C28" s="18">
        <v>104.8</v>
      </c>
      <c r="D28" s="18">
        <v>104.1</v>
      </c>
      <c r="E28" s="19">
        <v>104</v>
      </c>
      <c r="F28" s="18">
        <v>103.5</v>
      </c>
      <c r="G28" s="18">
        <v>104.2</v>
      </c>
      <c r="H28" s="18">
        <v>104</v>
      </c>
    </row>
    <row r="29" spans="1:8" x14ac:dyDescent="0.25">
      <c r="A29" s="21" t="s">
        <v>189</v>
      </c>
      <c r="B29" s="17">
        <v>106.4</v>
      </c>
      <c r="C29" s="17">
        <v>105.5</v>
      </c>
      <c r="D29" s="17">
        <v>104.1</v>
      </c>
      <c r="E29" s="17">
        <v>104</v>
      </c>
      <c r="F29" s="17">
        <v>104</v>
      </c>
      <c r="G29" s="17">
        <v>104</v>
      </c>
      <c r="H29" s="17">
        <v>104</v>
      </c>
    </row>
    <row r="30" spans="1:8" x14ac:dyDescent="0.25">
      <c r="A30" s="23" t="s">
        <v>190</v>
      </c>
      <c r="B30" s="18">
        <v>107.6</v>
      </c>
      <c r="C30" s="18">
        <v>105.2</v>
      </c>
      <c r="D30" s="19">
        <v>103.6</v>
      </c>
      <c r="E30" s="18">
        <v>103.8</v>
      </c>
      <c r="F30" s="19">
        <v>103.7</v>
      </c>
      <c r="G30" s="18">
        <v>103.8</v>
      </c>
      <c r="H30" s="19">
        <v>103.8</v>
      </c>
    </row>
    <row r="31" spans="1:8" x14ac:dyDescent="0.25">
      <c r="A31" s="23" t="s">
        <v>191</v>
      </c>
      <c r="B31" s="18">
        <v>105.7</v>
      </c>
      <c r="C31" s="18">
        <v>104.7</v>
      </c>
      <c r="D31" s="19">
        <v>103.3</v>
      </c>
      <c r="E31" s="18">
        <v>103.3</v>
      </c>
      <c r="F31" s="19">
        <v>103.3</v>
      </c>
      <c r="G31" s="18">
        <v>103.3</v>
      </c>
      <c r="H31" s="19">
        <v>103.3</v>
      </c>
    </row>
    <row r="32" spans="1:8" x14ac:dyDescent="0.25">
      <c r="A32" s="23" t="s">
        <v>192</v>
      </c>
      <c r="B32" s="18">
        <v>106.5</v>
      </c>
      <c r="C32" s="18">
        <v>106.8</v>
      </c>
      <c r="D32" s="19">
        <v>105.7</v>
      </c>
      <c r="E32" s="18">
        <v>105.5</v>
      </c>
      <c r="F32" s="19">
        <v>105.5</v>
      </c>
      <c r="G32" s="18">
        <v>105.2</v>
      </c>
      <c r="H32" s="19">
        <v>105.2</v>
      </c>
    </row>
    <row r="33" spans="1:8" x14ac:dyDescent="0.25">
      <c r="A33" s="21" t="s">
        <v>193</v>
      </c>
      <c r="B33" s="21"/>
      <c r="C33" s="21"/>
      <c r="D33" s="21"/>
      <c r="E33" s="21"/>
      <c r="F33" s="21"/>
      <c r="G33" s="21"/>
      <c r="H33" s="21"/>
    </row>
    <row r="34" spans="1:8" x14ac:dyDescent="0.25">
      <c r="A34" s="23" t="s">
        <v>194</v>
      </c>
      <c r="B34" s="18">
        <v>114.3</v>
      </c>
      <c r="C34" s="68">
        <v>111.5</v>
      </c>
      <c r="D34" s="68"/>
      <c r="E34" s="68">
        <v>110</v>
      </c>
      <c r="F34" s="68"/>
      <c r="G34" s="68">
        <v>104</v>
      </c>
      <c r="H34" s="68"/>
    </row>
    <row r="35" spans="1:8" x14ac:dyDescent="0.25">
      <c r="A35" s="23" t="s">
        <v>195</v>
      </c>
      <c r="B35" s="18">
        <v>109.4</v>
      </c>
      <c r="C35" s="68">
        <v>107</v>
      </c>
      <c r="D35" s="68"/>
      <c r="E35" s="68">
        <v>107</v>
      </c>
      <c r="F35" s="68"/>
      <c r="G35" s="68">
        <v>106</v>
      </c>
      <c r="H35" s="68"/>
    </row>
    <row r="36" spans="1:8" x14ac:dyDescent="0.25">
      <c r="A36" s="23" t="s">
        <v>196</v>
      </c>
      <c r="B36" s="18">
        <v>111.3</v>
      </c>
      <c r="C36" s="68">
        <v>117.65</v>
      </c>
      <c r="D36" s="68"/>
      <c r="E36" s="68">
        <v>104</v>
      </c>
      <c r="F36" s="68"/>
      <c r="G36" s="68">
        <v>104</v>
      </c>
      <c r="H36" s="68"/>
    </row>
    <row r="37" spans="1:8" x14ac:dyDescent="0.25">
      <c r="A37" s="23" t="s">
        <v>197</v>
      </c>
      <c r="B37" s="18">
        <v>112.8</v>
      </c>
      <c r="C37" s="68">
        <v>114.36</v>
      </c>
      <c r="D37" s="68"/>
      <c r="E37" s="68">
        <v>104</v>
      </c>
      <c r="F37" s="68"/>
      <c r="G37" s="68">
        <v>104</v>
      </c>
      <c r="H37" s="68"/>
    </row>
    <row r="38" spans="1:8" x14ac:dyDescent="0.25">
      <c r="A38" s="23" t="s">
        <v>198</v>
      </c>
      <c r="B38" s="18">
        <v>108.5</v>
      </c>
      <c r="C38" s="68">
        <v>118.14</v>
      </c>
      <c r="D38" s="68"/>
      <c r="E38" s="68">
        <v>104</v>
      </c>
      <c r="F38" s="68"/>
      <c r="G38" s="68">
        <v>104</v>
      </c>
      <c r="H38" s="68"/>
    </row>
    <row r="39" spans="1:8" x14ac:dyDescent="0.25">
      <c r="A39" s="21" t="s">
        <v>199</v>
      </c>
      <c r="B39" s="21"/>
      <c r="C39" s="21"/>
      <c r="D39" s="21"/>
      <c r="E39" s="21"/>
      <c r="F39" s="21"/>
      <c r="G39" s="21"/>
      <c r="H39" s="21"/>
    </row>
    <row r="40" spans="1:8" x14ac:dyDescent="0.25">
      <c r="A40" s="24" t="s">
        <v>200</v>
      </c>
      <c r="B40" s="19">
        <v>76.529814140523911</v>
      </c>
      <c r="C40" s="19">
        <v>76.842580348371598</v>
      </c>
      <c r="D40" s="19">
        <v>74.793562919821682</v>
      </c>
      <c r="E40" s="19">
        <v>77.587494617132691</v>
      </c>
      <c r="F40" s="19">
        <v>75.541498549019892</v>
      </c>
      <c r="G40" s="19">
        <v>78.833068963407257</v>
      </c>
      <c r="H40" s="19">
        <v>76.296913534510068</v>
      </c>
    </row>
    <row r="41" spans="1:8" x14ac:dyDescent="0.25">
      <c r="A41" s="25" t="s">
        <v>201</v>
      </c>
      <c r="B41" s="19">
        <v>111.5594958316675</v>
      </c>
      <c r="C41" s="19">
        <v>100.40868544025652</v>
      </c>
      <c r="D41" s="19">
        <v>97.73127474540297</v>
      </c>
      <c r="E41" s="19">
        <v>100.96940298644836</v>
      </c>
      <c r="F41" s="19">
        <v>101</v>
      </c>
      <c r="G41" s="19">
        <v>101.60538029024013</v>
      </c>
      <c r="H41" s="19">
        <v>100.99999999999997</v>
      </c>
    </row>
    <row r="42" spans="1:8" x14ac:dyDescent="0.25">
      <c r="A42" s="26" t="s">
        <v>202</v>
      </c>
      <c r="B42" s="27"/>
      <c r="C42" s="27"/>
      <c r="D42" s="27"/>
      <c r="E42" s="27"/>
      <c r="F42" s="27"/>
      <c r="G42" s="27"/>
      <c r="H42" s="27"/>
    </row>
    <row r="43" spans="1:8" x14ac:dyDescent="0.25">
      <c r="A43" s="28" t="s">
        <v>203</v>
      </c>
      <c r="B43" s="29"/>
      <c r="C43" s="29"/>
      <c r="D43" s="29"/>
      <c r="E43" s="29"/>
      <c r="F43" s="29"/>
      <c r="G43" s="29"/>
      <c r="H43" s="29"/>
    </row>
    <row r="44" spans="1:8" x14ac:dyDescent="0.25">
      <c r="A44" s="28" t="s">
        <v>204</v>
      </c>
      <c r="B44" s="7"/>
    </row>
    <row r="45" spans="1:8" x14ac:dyDescent="0.25">
      <c r="A45" s="28" t="s">
        <v>205</v>
      </c>
      <c r="B45" s="7"/>
    </row>
  </sheetData>
  <mergeCells count="24">
    <mergeCell ref="G1:H1"/>
    <mergeCell ref="A2:H2"/>
    <mergeCell ref="A3:H3"/>
    <mergeCell ref="A4:H4"/>
    <mergeCell ref="A5:A6"/>
    <mergeCell ref="B5:B6"/>
    <mergeCell ref="C5:D5"/>
    <mergeCell ref="E5:F5"/>
    <mergeCell ref="G5:H5"/>
    <mergeCell ref="C34:D34"/>
    <mergeCell ref="E34:F34"/>
    <mergeCell ref="G34:H34"/>
    <mergeCell ref="C35:D35"/>
    <mergeCell ref="E35:F35"/>
    <mergeCell ref="G35:H35"/>
    <mergeCell ref="C38:D38"/>
    <mergeCell ref="E38:F38"/>
    <mergeCell ref="G38:H38"/>
    <mergeCell ref="C36:D36"/>
    <mergeCell ref="E36:F36"/>
    <mergeCell ref="G36:H36"/>
    <mergeCell ref="C37:D37"/>
    <mergeCell ref="E37:F37"/>
    <mergeCell ref="G37:H3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workbookViewId="0">
      <pane ySplit="5" topLeftCell="A6" activePane="bottomLeft" state="frozen"/>
      <selection pane="bottomLeft" sqref="A1:XFD1048576"/>
    </sheetView>
  </sheetViews>
  <sheetFormatPr defaultRowHeight="15.75" x14ac:dyDescent="0.25"/>
  <cols>
    <col min="1" max="1" width="7.28515625" style="100" customWidth="1"/>
    <col min="2" max="2" width="61" style="101" customWidth="1"/>
    <col min="3" max="3" width="13.5703125" style="100" customWidth="1"/>
    <col min="4" max="8" width="17.140625" style="101" customWidth="1"/>
    <col min="9" max="9" width="16.5703125" style="101" customWidth="1"/>
    <col min="10" max="10" width="16.42578125" style="101" customWidth="1"/>
    <col min="11" max="11" width="17.28515625" style="101" customWidth="1"/>
    <col min="12" max="16384" width="9.140625" style="101"/>
  </cols>
  <sheetData>
    <row r="1" spans="1:11" ht="21" customHeight="1" x14ac:dyDescent="0.3">
      <c r="H1" s="102"/>
      <c r="I1" s="102"/>
      <c r="K1" s="103" t="s">
        <v>248</v>
      </c>
    </row>
    <row r="2" spans="1:11" ht="23.25" customHeight="1" x14ac:dyDescent="0.25">
      <c r="A2" s="102" t="s">
        <v>397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</row>
    <row r="3" spans="1:11" ht="9.75" customHeight="1" x14ac:dyDescent="0.25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x14ac:dyDescent="0.25">
      <c r="A4" s="105" t="s">
        <v>0</v>
      </c>
      <c r="B4" s="105" t="s">
        <v>1</v>
      </c>
      <c r="C4" s="105" t="s">
        <v>2</v>
      </c>
      <c r="D4" s="106">
        <v>2022</v>
      </c>
      <c r="E4" s="106">
        <v>2023</v>
      </c>
      <c r="F4" s="107" t="s">
        <v>3</v>
      </c>
      <c r="G4" s="107"/>
      <c r="H4" s="107" t="s">
        <v>31</v>
      </c>
      <c r="I4" s="107"/>
      <c r="J4" s="107" t="s">
        <v>50</v>
      </c>
      <c r="K4" s="107"/>
    </row>
    <row r="5" spans="1:11" x14ac:dyDescent="0.25">
      <c r="A5" s="105"/>
      <c r="B5" s="105"/>
      <c r="C5" s="105"/>
      <c r="D5" s="106" t="s">
        <v>41</v>
      </c>
      <c r="E5" s="106" t="s">
        <v>4</v>
      </c>
      <c r="F5" s="108" t="s">
        <v>43</v>
      </c>
      <c r="G5" s="108" t="s">
        <v>44</v>
      </c>
      <c r="H5" s="108" t="s">
        <v>43</v>
      </c>
      <c r="I5" s="108" t="s">
        <v>44</v>
      </c>
      <c r="J5" s="108" t="s">
        <v>43</v>
      </c>
      <c r="K5" s="108" t="s">
        <v>44</v>
      </c>
    </row>
    <row r="6" spans="1:11" x14ac:dyDescent="0.25">
      <c r="A6" s="109">
        <v>1</v>
      </c>
      <c r="B6" s="110">
        <v>2</v>
      </c>
      <c r="C6" s="110">
        <v>3</v>
      </c>
      <c r="D6" s="111">
        <v>4</v>
      </c>
      <c r="E6" s="111">
        <v>5</v>
      </c>
      <c r="F6" s="111">
        <v>6</v>
      </c>
      <c r="G6" s="111">
        <v>7</v>
      </c>
      <c r="H6" s="111">
        <v>9</v>
      </c>
      <c r="I6" s="111">
        <v>10</v>
      </c>
      <c r="J6" s="111">
        <v>12</v>
      </c>
      <c r="K6" s="111">
        <v>13</v>
      </c>
    </row>
    <row r="7" spans="1:11" x14ac:dyDescent="0.25">
      <c r="A7" s="109"/>
      <c r="B7" s="112" t="s">
        <v>110</v>
      </c>
      <c r="C7" s="113"/>
      <c r="D7" s="113"/>
      <c r="E7" s="113"/>
      <c r="F7" s="113"/>
      <c r="G7" s="113"/>
      <c r="H7" s="113"/>
      <c r="I7" s="113"/>
      <c r="J7" s="113"/>
      <c r="K7" s="114"/>
    </row>
    <row r="8" spans="1:11" ht="25.5" customHeight="1" x14ac:dyDescent="0.25">
      <c r="A8" s="109">
        <v>1</v>
      </c>
      <c r="B8" s="101" t="s">
        <v>111</v>
      </c>
      <c r="C8" s="110" t="s">
        <v>26</v>
      </c>
      <c r="D8" s="115">
        <v>3837187</v>
      </c>
      <c r="E8" s="115">
        <v>4096267.26</v>
      </c>
      <c r="F8" s="115">
        <v>4385669.4000000004</v>
      </c>
      <c r="G8" s="115">
        <v>4585611</v>
      </c>
      <c r="H8" s="115">
        <v>4648998.34</v>
      </c>
      <c r="I8" s="115">
        <v>4809801.66</v>
      </c>
      <c r="J8" s="115">
        <v>4908751.0199999996</v>
      </c>
      <c r="K8" s="115">
        <v>5290061.84</v>
      </c>
    </row>
    <row r="9" spans="1:11" ht="77.25" customHeight="1" x14ac:dyDescent="0.25">
      <c r="A9" s="109">
        <v>2</v>
      </c>
      <c r="B9" s="116" t="s">
        <v>112</v>
      </c>
      <c r="C9" s="110" t="s">
        <v>26</v>
      </c>
      <c r="D9" s="115">
        <v>1077264</v>
      </c>
      <c r="E9" s="115">
        <v>1163284.633743017</v>
      </c>
      <c r="F9" s="115">
        <v>1234020.8773434639</v>
      </c>
      <c r="G9" s="115">
        <v>1224311.1859693411</v>
      </c>
      <c r="H9" s="115">
        <v>1297433.3370259311</v>
      </c>
      <c r="I9" s="115">
        <v>1284837.9313519269</v>
      </c>
      <c r="J9" s="115">
        <v>1359073.13022182</v>
      </c>
      <c r="K9" s="115">
        <v>1348247.9184675692</v>
      </c>
    </row>
    <row r="10" spans="1:11" ht="43.5" customHeight="1" x14ac:dyDescent="0.25">
      <c r="A10" s="109">
        <v>3</v>
      </c>
      <c r="B10" s="116" t="s">
        <v>113</v>
      </c>
      <c r="C10" s="110" t="s">
        <v>94</v>
      </c>
      <c r="D10" s="117">
        <v>1598028.902215559</v>
      </c>
      <c r="E10" s="117">
        <v>1669764.902983858</v>
      </c>
      <c r="F10" s="117">
        <v>1770413.9350880028</v>
      </c>
      <c r="G10" s="117">
        <v>1843684.0623994856</v>
      </c>
      <c r="H10" s="117">
        <v>1840312.8572559578</v>
      </c>
      <c r="I10" s="117">
        <v>1884570.8251704413</v>
      </c>
      <c r="J10" s="117">
        <v>1824000.8249108202</v>
      </c>
      <c r="K10" s="117">
        <v>1906191.2078408764</v>
      </c>
    </row>
    <row r="11" spans="1:11" ht="21" customHeight="1" x14ac:dyDescent="0.25">
      <c r="A11" s="118" t="s">
        <v>114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</row>
    <row r="12" spans="1:11" ht="42.75" customHeight="1" x14ac:dyDescent="0.25">
      <c r="A12" s="109" t="s">
        <v>72</v>
      </c>
      <c r="B12" s="119" t="s">
        <v>73</v>
      </c>
      <c r="C12" s="120" t="s">
        <v>30</v>
      </c>
      <c r="D12" s="117">
        <v>357</v>
      </c>
      <c r="E12" s="117">
        <v>368</v>
      </c>
      <c r="F12" s="117">
        <v>374</v>
      </c>
      <c r="G12" s="117">
        <v>395</v>
      </c>
      <c r="H12" s="117">
        <v>416</v>
      </c>
      <c r="I12" s="117">
        <v>462</v>
      </c>
      <c r="J12" s="117">
        <v>463</v>
      </c>
      <c r="K12" s="117">
        <v>508</v>
      </c>
    </row>
    <row r="13" spans="1:11" ht="52.5" customHeight="1" x14ac:dyDescent="0.25">
      <c r="A13" s="109" t="s">
        <v>74</v>
      </c>
      <c r="B13" s="119" t="s">
        <v>39</v>
      </c>
      <c r="C13" s="120" t="s">
        <v>398</v>
      </c>
      <c r="D13" s="115">
        <v>788419.9</v>
      </c>
      <c r="E13" s="115">
        <v>823898.79550000001</v>
      </c>
      <c r="F13" s="115">
        <v>856030.84852450003</v>
      </c>
      <c r="G13" s="115">
        <v>856854.74731999997</v>
      </c>
      <c r="H13" s="115">
        <v>886847.95907138195</v>
      </c>
      <c r="I13" s="115">
        <v>891128.93721280003</v>
      </c>
      <c r="J13" s="115">
        <v>931190.35702495102</v>
      </c>
      <c r="K13" s="115">
        <v>936576.51301065297</v>
      </c>
    </row>
    <row r="14" spans="1:11" ht="54" customHeight="1" x14ac:dyDescent="0.25">
      <c r="A14" s="109" t="s">
        <v>75</v>
      </c>
      <c r="B14" s="119" t="s">
        <v>40</v>
      </c>
      <c r="C14" s="121" t="s">
        <v>77</v>
      </c>
      <c r="D14" s="117">
        <v>126.5</v>
      </c>
      <c r="E14" s="117">
        <v>104.5</v>
      </c>
      <c r="F14" s="117">
        <v>103.89999999999999</v>
      </c>
      <c r="G14" s="117">
        <v>104</v>
      </c>
      <c r="H14" s="117">
        <v>103.59999999999998</v>
      </c>
      <c r="I14" s="117">
        <v>103.99999999999999</v>
      </c>
      <c r="J14" s="117">
        <v>105</v>
      </c>
      <c r="K14" s="117">
        <v>105.1</v>
      </c>
    </row>
    <row r="15" spans="1:11" ht="47.25" x14ac:dyDescent="0.25">
      <c r="A15" s="109" t="s">
        <v>76</v>
      </c>
      <c r="B15" s="119" t="s">
        <v>249</v>
      </c>
      <c r="C15" s="121" t="s">
        <v>71</v>
      </c>
      <c r="D15" s="117">
        <v>102.1</v>
      </c>
      <c r="E15" s="117">
        <v>103.08123249299719</v>
      </c>
      <c r="F15" s="117">
        <v>101.63043478260869</v>
      </c>
      <c r="G15" s="117">
        <v>105.61497326203208</v>
      </c>
      <c r="H15" s="117">
        <v>111.22994652406418</v>
      </c>
      <c r="I15" s="117">
        <v>116.96202531645569</v>
      </c>
      <c r="J15" s="117">
        <v>111.29807692307692</v>
      </c>
      <c r="K15" s="117">
        <v>109.95670995670996</v>
      </c>
    </row>
    <row r="16" spans="1:11" ht="21" customHeight="1" x14ac:dyDescent="0.25">
      <c r="A16" s="118" t="s">
        <v>115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</row>
    <row r="17" spans="1:11" ht="21" customHeight="1" x14ac:dyDescent="0.25">
      <c r="A17" s="118" t="s">
        <v>250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</row>
    <row r="18" spans="1:11" x14ac:dyDescent="0.25">
      <c r="A18" s="111" t="s">
        <v>121</v>
      </c>
      <c r="B18" s="119" t="s">
        <v>49</v>
      </c>
      <c r="C18" s="120" t="s">
        <v>6</v>
      </c>
      <c r="D18" s="122">
        <v>45.5</v>
      </c>
      <c r="E18" s="122">
        <v>46.2</v>
      </c>
      <c r="F18" s="123">
        <v>46.7</v>
      </c>
      <c r="G18" s="123">
        <v>46.3</v>
      </c>
      <c r="H18" s="123">
        <v>46.8</v>
      </c>
      <c r="I18" s="123">
        <v>46.9</v>
      </c>
      <c r="J18" s="123">
        <v>47</v>
      </c>
      <c r="K18" s="123">
        <v>47.2</v>
      </c>
    </row>
    <row r="19" spans="1:11" x14ac:dyDescent="0.25">
      <c r="A19" s="111" t="s">
        <v>122</v>
      </c>
      <c r="B19" s="119" t="s">
        <v>37</v>
      </c>
      <c r="C19" s="120" t="s">
        <v>6</v>
      </c>
      <c r="D19" s="122">
        <v>8.1999999999999993</v>
      </c>
      <c r="E19" s="122">
        <v>8.3000000000000007</v>
      </c>
      <c r="F19" s="123">
        <v>8.5</v>
      </c>
      <c r="G19" s="123">
        <v>8.4</v>
      </c>
      <c r="H19" s="123">
        <v>8.6</v>
      </c>
      <c r="I19" s="123">
        <v>8.6999999999999993</v>
      </c>
      <c r="J19" s="123">
        <v>8.8000000000000007</v>
      </c>
      <c r="K19" s="123">
        <v>8.9</v>
      </c>
    </row>
    <row r="20" spans="1:11" x14ac:dyDescent="0.25">
      <c r="A20" s="118" t="s">
        <v>116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</row>
    <row r="21" spans="1:11" x14ac:dyDescent="0.25">
      <c r="A21" s="109" t="s">
        <v>51</v>
      </c>
      <c r="B21" s="119" t="s">
        <v>78</v>
      </c>
      <c r="C21" s="120" t="s">
        <v>398</v>
      </c>
      <c r="D21" s="123">
        <v>119650</v>
      </c>
      <c r="E21" s="123">
        <v>128540.2</v>
      </c>
      <c r="F21" s="123">
        <v>135522</v>
      </c>
      <c r="G21" s="123">
        <v>139600</v>
      </c>
      <c r="H21" s="123">
        <v>145730</v>
      </c>
      <c r="I21" s="123">
        <v>151300</v>
      </c>
      <c r="J21" s="123">
        <v>148200</v>
      </c>
      <c r="K21" s="123">
        <v>153622</v>
      </c>
    </row>
    <row r="22" spans="1:11" ht="24" customHeight="1" x14ac:dyDescent="0.25">
      <c r="A22" s="109" t="s">
        <v>53</v>
      </c>
      <c r="B22" s="119" t="s">
        <v>79</v>
      </c>
      <c r="C22" s="120" t="s">
        <v>5</v>
      </c>
      <c r="D22" s="123">
        <v>103</v>
      </c>
      <c r="E22" s="123">
        <v>104.31</v>
      </c>
      <c r="F22" s="123">
        <v>102.2</v>
      </c>
      <c r="G22" s="123">
        <v>104.4</v>
      </c>
      <c r="H22" s="123">
        <v>104.38</v>
      </c>
      <c r="I22" s="123">
        <v>104.44</v>
      </c>
      <c r="J22" s="123">
        <v>104.6</v>
      </c>
      <c r="K22" s="123">
        <v>104.8</v>
      </c>
    </row>
    <row r="23" spans="1:11" ht="24" customHeight="1" x14ac:dyDescent="0.25">
      <c r="A23" s="109" t="s">
        <v>123</v>
      </c>
      <c r="B23" s="119" t="s">
        <v>80</v>
      </c>
      <c r="C23" s="120" t="s">
        <v>398</v>
      </c>
      <c r="D23" s="124">
        <v>8990</v>
      </c>
      <c r="E23" s="123">
        <v>11750</v>
      </c>
      <c r="F23" s="123">
        <v>12300</v>
      </c>
      <c r="G23" s="123">
        <v>12600</v>
      </c>
      <c r="H23" s="123">
        <v>13030</v>
      </c>
      <c r="I23" s="123">
        <v>13440</v>
      </c>
      <c r="J23" s="123">
        <v>12200</v>
      </c>
      <c r="K23" s="123">
        <v>13000</v>
      </c>
    </row>
    <row r="24" spans="1:11" ht="24" customHeight="1" x14ac:dyDescent="0.25">
      <c r="A24" s="109" t="s">
        <v>124</v>
      </c>
      <c r="B24" s="119" t="s">
        <v>81</v>
      </c>
      <c r="C24" s="120" t="s">
        <v>398</v>
      </c>
      <c r="D24" s="123">
        <v>110660</v>
      </c>
      <c r="E24" s="123">
        <v>116790</v>
      </c>
      <c r="F24" s="123">
        <v>123200</v>
      </c>
      <c r="G24" s="123">
        <v>127000</v>
      </c>
      <c r="H24" s="123">
        <v>132690</v>
      </c>
      <c r="I24" s="123">
        <v>137860</v>
      </c>
      <c r="J24" s="123">
        <v>136000</v>
      </c>
      <c r="K24" s="123">
        <v>140600</v>
      </c>
    </row>
    <row r="25" spans="1:11" ht="17.25" customHeight="1" x14ac:dyDescent="0.25">
      <c r="A25" s="109" t="s">
        <v>52</v>
      </c>
      <c r="B25" s="119" t="s">
        <v>9</v>
      </c>
      <c r="C25" s="120"/>
      <c r="D25" s="125"/>
      <c r="E25" s="125"/>
      <c r="F25" s="125"/>
      <c r="G25" s="125"/>
      <c r="H25" s="125"/>
      <c r="I25" s="125"/>
      <c r="J25" s="125"/>
      <c r="K25" s="125"/>
    </row>
    <row r="26" spans="1:11" x14ac:dyDescent="0.25">
      <c r="A26" s="111" t="s">
        <v>125</v>
      </c>
      <c r="B26" s="126" t="s">
        <v>10</v>
      </c>
      <c r="C26" s="110" t="s">
        <v>11</v>
      </c>
      <c r="D26" s="127">
        <v>55</v>
      </c>
      <c r="E26" s="127">
        <v>58</v>
      </c>
      <c r="F26" s="127">
        <v>61</v>
      </c>
      <c r="G26" s="127">
        <v>64</v>
      </c>
      <c r="H26" s="127">
        <v>67</v>
      </c>
      <c r="I26" s="127">
        <v>70</v>
      </c>
      <c r="J26" s="127">
        <v>73</v>
      </c>
      <c r="K26" s="127">
        <v>76</v>
      </c>
    </row>
    <row r="27" spans="1:11" x14ac:dyDescent="0.25">
      <c r="A27" s="111" t="s">
        <v>126</v>
      </c>
      <c r="B27" s="126" t="s">
        <v>12</v>
      </c>
      <c r="C27" s="110" t="s">
        <v>11</v>
      </c>
      <c r="D27" s="111">
        <v>27</v>
      </c>
      <c r="E27" s="111">
        <v>37</v>
      </c>
      <c r="F27" s="111">
        <v>37</v>
      </c>
      <c r="G27" s="111">
        <v>39</v>
      </c>
      <c r="H27" s="111">
        <v>42</v>
      </c>
      <c r="I27" s="111">
        <v>45</v>
      </c>
      <c r="J27" s="111">
        <v>48</v>
      </c>
      <c r="K27" s="111">
        <v>51</v>
      </c>
    </row>
    <row r="28" spans="1:11" s="128" customFormat="1" x14ac:dyDescent="0.25">
      <c r="A28" s="111" t="s">
        <v>127</v>
      </c>
      <c r="B28" s="126" t="s">
        <v>13</v>
      </c>
      <c r="C28" s="110" t="s">
        <v>11</v>
      </c>
      <c r="D28" s="111">
        <v>220</v>
      </c>
      <c r="E28" s="111">
        <v>226</v>
      </c>
      <c r="F28" s="111">
        <v>232</v>
      </c>
      <c r="G28" s="111">
        <v>235</v>
      </c>
      <c r="H28" s="111">
        <v>237</v>
      </c>
      <c r="I28" s="111">
        <v>239</v>
      </c>
      <c r="J28" s="111">
        <v>241</v>
      </c>
      <c r="K28" s="111">
        <v>243</v>
      </c>
    </row>
    <row r="29" spans="1:11" x14ac:dyDescent="0.25">
      <c r="A29" s="111" t="s">
        <v>128</v>
      </c>
      <c r="B29" s="126" t="s">
        <v>14</v>
      </c>
      <c r="C29" s="110" t="s">
        <v>11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</row>
    <row r="30" spans="1:11" x14ac:dyDescent="0.25">
      <c r="A30" s="111" t="s">
        <v>129</v>
      </c>
      <c r="B30" s="126" t="s">
        <v>15</v>
      </c>
      <c r="C30" s="110" t="s">
        <v>11</v>
      </c>
      <c r="D30" s="111">
        <v>0</v>
      </c>
      <c r="E30" s="111">
        <v>0</v>
      </c>
      <c r="F30" s="111">
        <v>0</v>
      </c>
      <c r="G30" s="111">
        <v>0</v>
      </c>
      <c r="H30" s="111">
        <v>0</v>
      </c>
      <c r="I30" s="111">
        <v>0</v>
      </c>
      <c r="J30" s="111">
        <v>0</v>
      </c>
      <c r="K30" s="111">
        <v>0</v>
      </c>
    </row>
    <row r="31" spans="1:11" x14ac:dyDescent="0.25">
      <c r="A31" s="111" t="s">
        <v>130</v>
      </c>
      <c r="B31" s="126" t="s">
        <v>16</v>
      </c>
      <c r="C31" s="110" t="s">
        <v>11</v>
      </c>
      <c r="D31" s="111">
        <v>342</v>
      </c>
      <c r="E31" s="111">
        <v>352</v>
      </c>
      <c r="F31" s="111">
        <v>356</v>
      </c>
      <c r="G31" s="111">
        <v>359</v>
      </c>
      <c r="H31" s="111">
        <v>363</v>
      </c>
      <c r="I31" s="111">
        <v>367</v>
      </c>
      <c r="J31" s="111">
        <v>371</v>
      </c>
      <c r="K31" s="111">
        <v>375</v>
      </c>
    </row>
    <row r="32" spans="1:11" ht="23.25" customHeight="1" x14ac:dyDescent="0.25">
      <c r="A32" s="109" t="s">
        <v>97</v>
      </c>
      <c r="B32" s="119" t="s">
        <v>17</v>
      </c>
      <c r="C32" s="120"/>
      <c r="D32" s="125"/>
      <c r="E32" s="125"/>
      <c r="F32" s="125"/>
      <c r="G32" s="125"/>
      <c r="H32" s="125"/>
      <c r="I32" s="125"/>
      <c r="J32" s="125"/>
      <c r="K32" s="125"/>
    </row>
    <row r="33" spans="1:11" ht="31.5" x14ac:dyDescent="0.25">
      <c r="A33" s="111" t="s">
        <v>98</v>
      </c>
      <c r="B33" s="126" t="s">
        <v>18</v>
      </c>
      <c r="C33" s="110" t="s">
        <v>19</v>
      </c>
      <c r="D33" s="111">
        <v>0.3</v>
      </c>
      <c r="E33" s="111">
        <v>20.47</v>
      </c>
      <c r="F33" s="111">
        <v>21.1</v>
      </c>
      <c r="G33" s="111">
        <v>21.7</v>
      </c>
      <c r="H33" s="111">
        <v>22.2</v>
      </c>
      <c r="I33" s="111">
        <v>22.7</v>
      </c>
      <c r="J33" s="111">
        <v>23.2</v>
      </c>
      <c r="K33" s="111">
        <v>23.7</v>
      </c>
    </row>
    <row r="34" spans="1:11" x14ac:dyDescent="0.25">
      <c r="A34" s="111" t="s">
        <v>131</v>
      </c>
      <c r="B34" s="126" t="s">
        <v>20</v>
      </c>
      <c r="C34" s="110" t="s">
        <v>6</v>
      </c>
      <c r="D34" s="111">
        <v>12.9</v>
      </c>
      <c r="E34" s="111">
        <v>28.78</v>
      </c>
      <c r="F34" s="111">
        <v>28.9</v>
      </c>
      <c r="G34" s="111">
        <v>29</v>
      </c>
      <c r="H34" s="111">
        <v>29.1</v>
      </c>
      <c r="I34" s="111">
        <v>30</v>
      </c>
      <c r="J34" s="111">
        <v>30.1</v>
      </c>
      <c r="K34" s="111">
        <v>30.2</v>
      </c>
    </row>
    <row r="35" spans="1:11" x14ac:dyDescent="0.25">
      <c r="A35" s="111" t="s">
        <v>132</v>
      </c>
      <c r="B35" s="126" t="s">
        <v>21</v>
      </c>
      <c r="C35" s="110" t="s">
        <v>22</v>
      </c>
      <c r="D35" s="111">
        <v>13.7</v>
      </c>
      <c r="E35" s="111">
        <v>12</v>
      </c>
      <c r="F35" s="111">
        <v>13</v>
      </c>
      <c r="G35" s="111">
        <v>14</v>
      </c>
      <c r="H35" s="111">
        <v>15</v>
      </c>
      <c r="I35" s="111">
        <v>16</v>
      </c>
      <c r="J35" s="111">
        <v>17</v>
      </c>
      <c r="K35" s="111">
        <v>18</v>
      </c>
    </row>
    <row r="36" spans="1:11" x14ac:dyDescent="0.25">
      <c r="A36" s="111" t="s">
        <v>133</v>
      </c>
      <c r="B36" s="126" t="s">
        <v>109</v>
      </c>
      <c r="C36" s="110" t="s">
        <v>6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</v>
      </c>
      <c r="K36" s="111">
        <v>0</v>
      </c>
    </row>
    <row r="37" spans="1:11" x14ac:dyDescent="0.25">
      <c r="A37" s="111" t="s">
        <v>134</v>
      </c>
      <c r="B37" s="126" t="s">
        <v>23</v>
      </c>
      <c r="C37" s="110" t="s">
        <v>6</v>
      </c>
      <c r="D37" s="111">
        <v>842.3</v>
      </c>
      <c r="E37" s="111">
        <v>825.4</v>
      </c>
      <c r="F37" s="111">
        <v>827.4</v>
      </c>
      <c r="G37" s="111">
        <v>829.4</v>
      </c>
      <c r="H37" s="111">
        <v>831.4</v>
      </c>
      <c r="I37" s="111">
        <v>833.4</v>
      </c>
      <c r="J37" s="111">
        <v>835.4</v>
      </c>
      <c r="K37" s="111">
        <v>837.4</v>
      </c>
    </row>
    <row r="38" spans="1:11" x14ac:dyDescent="0.25">
      <c r="A38" s="111" t="s">
        <v>135</v>
      </c>
      <c r="B38" s="126" t="s">
        <v>24</v>
      </c>
      <c r="C38" s="110" t="s">
        <v>6</v>
      </c>
      <c r="D38" s="111">
        <v>1288</v>
      </c>
      <c r="E38" s="111">
        <v>1326</v>
      </c>
      <c r="F38" s="111">
        <v>1366</v>
      </c>
      <c r="G38" s="111">
        <v>1407</v>
      </c>
      <c r="H38" s="111">
        <v>1449</v>
      </c>
      <c r="I38" s="111">
        <v>1493</v>
      </c>
      <c r="J38" s="111">
        <v>1537</v>
      </c>
      <c r="K38" s="111">
        <v>1584</v>
      </c>
    </row>
    <row r="39" spans="1:11" x14ac:dyDescent="0.25">
      <c r="A39" s="111" t="s">
        <v>136</v>
      </c>
      <c r="B39" s="126" t="s">
        <v>25</v>
      </c>
      <c r="C39" s="110" t="s">
        <v>6</v>
      </c>
      <c r="D39" s="111">
        <v>0</v>
      </c>
      <c r="E39" s="111">
        <v>0</v>
      </c>
      <c r="F39" s="111">
        <v>0</v>
      </c>
      <c r="G39" s="111">
        <v>0</v>
      </c>
      <c r="H39" s="111">
        <v>0</v>
      </c>
      <c r="I39" s="111">
        <v>0</v>
      </c>
      <c r="J39" s="111">
        <v>0</v>
      </c>
      <c r="K39" s="111">
        <v>0</v>
      </c>
    </row>
    <row r="40" spans="1:11" x14ac:dyDescent="0.25">
      <c r="A40" s="109" t="s">
        <v>99</v>
      </c>
      <c r="B40" s="119" t="s">
        <v>42</v>
      </c>
      <c r="C40" s="120" t="s">
        <v>6</v>
      </c>
      <c r="D40" s="123">
        <v>0</v>
      </c>
      <c r="E40" s="123">
        <v>0</v>
      </c>
      <c r="F40" s="123">
        <v>0</v>
      </c>
      <c r="G40" s="123">
        <v>0</v>
      </c>
      <c r="H40" s="123">
        <v>0</v>
      </c>
      <c r="I40" s="123">
        <v>0</v>
      </c>
      <c r="J40" s="123">
        <v>0</v>
      </c>
      <c r="K40" s="123">
        <v>0</v>
      </c>
    </row>
    <row r="41" spans="1:11" x14ac:dyDescent="0.25">
      <c r="A41" s="129" t="s">
        <v>100</v>
      </c>
      <c r="B41" s="130" t="s">
        <v>82</v>
      </c>
      <c r="C41" s="131" t="s">
        <v>83</v>
      </c>
      <c r="D41" s="132">
        <v>131.63</v>
      </c>
      <c r="E41" s="132">
        <v>133.9</v>
      </c>
      <c r="F41" s="132">
        <v>134.97120000000001</v>
      </c>
      <c r="G41" s="132">
        <v>135.239</v>
      </c>
      <c r="H41" s="132">
        <v>135.5068</v>
      </c>
      <c r="I41" s="132">
        <v>135.90849999999998</v>
      </c>
      <c r="J41" s="132">
        <v>136.31019999999998</v>
      </c>
      <c r="K41" s="132">
        <v>136.71190000000001</v>
      </c>
    </row>
    <row r="42" spans="1:11" ht="25.5" customHeight="1" x14ac:dyDescent="0.25">
      <c r="A42" s="118" t="s">
        <v>117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</row>
    <row r="43" spans="1:11" ht="31.5" x14ac:dyDescent="0.25">
      <c r="A43" s="109" t="s">
        <v>54</v>
      </c>
      <c r="B43" s="119" t="s">
        <v>153</v>
      </c>
      <c r="C43" s="120" t="s">
        <v>26</v>
      </c>
      <c r="D43" s="123">
        <v>2003418.6</v>
      </c>
      <c r="E43" s="123">
        <v>2114508.1613699999</v>
      </c>
      <c r="F43" s="123">
        <v>2262540.6487311912</v>
      </c>
      <c r="G43" s="123">
        <v>2276043.8978496999</v>
      </c>
      <c r="H43" s="123">
        <v>2473047.4306891416</v>
      </c>
      <c r="I43" s="123">
        <v>2511181.9929365525</v>
      </c>
      <c r="J43" s="123">
        <v>2790799.4028686672</v>
      </c>
      <c r="K43" s="123">
        <v>2870180.5706467619</v>
      </c>
    </row>
    <row r="44" spans="1:11" x14ac:dyDescent="0.25">
      <c r="A44" s="111" t="s">
        <v>101</v>
      </c>
      <c r="B44" s="126" t="s">
        <v>92</v>
      </c>
      <c r="C44" s="110" t="s">
        <v>5</v>
      </c>
      <c r="D44" s="133">
        <v>100.5</v>
      </c>
      <c r="E44" s="117">
        <v>101</v>
      </c>
      <c r="F44" s="117">
        <v>102.10000000000002</v>
      </c>
      <c r="G44" s="117">
        <v>103.4</v>
      </c>
      <c r="H44" s="117">
        <v>105.10000000000002</v>
      </c>
      <c r="I44" s="117">
        <v>106.6</v>
      </c>
      <c r="J44" s="117">
        <v>108.30000000000001</v>
      </c>
      <c r="K44" s="117">
        <v>109.9</v>
      </c>
    </row>
    <row r="45" spans="1:11" ht="31.5" x14ac:dyDescent="0.25">
      <c r="A45" s="109" t="s">
        <v>137</v>
      </c>
      <c r="B45" s="119" t="s">
        <v>93</v>
      </c>
      <c r="C45" s="120" t="s">
        <v>94</v>
      </c>
      <c r="D45" s="123">
        <v>173832.4</v>
      </c>
      <c r="E45" s="123">
        <v>182552.72048433046</v>
      </c>
      <c r="F45" s="123">
        <v>193528.41063477815</v>
      </c>
      <c r="G45" s="123">
        <v>194616.83607094485</v>
      </c>
      <c r="H45" s="123">
        <v>209385.10123521645</v>
      </c>
      <c r="I45" s="123">
        <v>212272.3578137407</v>
      </c>
      <c r="J45" s="123">
        <v>233324.92290516404</v>
      </c>
      <c r="K45" s="123">
        <v>239082.09668028005</v>
      </c>
    </row>
    <row r="46" spans="1:11" ht="21" customHeight="1" x14ac:dyDescent="0.25">
      <c r="A46" s="134" t="s">
        <v>138</v>
      </c>
      <c r="B46" s="119" t="s">
        <v>95</v>
      </c>
      <c r="C46" s="120" t="s">
        <v>26</v>
      </c>
      <c r="D46" s="123">
        <v>224056</v>
      </c>
      <c r="E46" s="123">
        <v>262235.14240000001</v>
      </c>
      <c r="F46" s="123">
        <v>313297.56932812801</v>
      </c>
      <c r="G46" s="123">
        <v>312569.86680796801</v>
      </c>
      <c r="H46" s="123">
        <v>373400.57502803608</v>
      </c>
      <c r="I46" s="123">
        <v>371389.26434389141</v>
      </c>
      <c r="J46" s="123">
        <v>447445.9090560957</v>
      </c>
      <c r="K46" s="123">
        <v>445340.29466004705</v>
      </c>
    </row>
    <row r="47" spans="1:11" x14ac:dyDescent="0.25">
      <c r="A47" s="109" t="s">
        <v>139</v>
      </c>
      <c r="B47" s="126" t="s">
        <v>92</v>
      </c>
      <c r="C47" s="110" t="s">
        <v>5</v>
      </c>
      <c r="D47" s="133">
        <v>123.1</v>
      </c>
      <c r="E47" s="117">
        <v>112</v>
      </c>
      <c r="F47" s="117">
        <v>114</v>
      </c>
      <c r="G47" s="117">
        <v>114.5</v>
      </c>
      <c r="H47" s="117">
        <v>114.6</v>
      </c>
      <c r="I47" s="117">
        <v>114.8</v>
      </c>
      <c r="J47" s="117">
        <v>115</v>
      </c>
      <c r="K47" s="117">
        <v>115.3</v>
      </c>
    </row>
    <row r="48" spans="1:11" ht="23.25" customHeight="1" x14ac:dyDescent="0.25">
      <c r="A48" s="109" t="s">
        <v>140</v>
      </c>
      <c r="B48" s="119" t="s">
        <v>96</v>
      </c>
      <c r="C48" s="120" t="s">
        <v>94</v>
      </c>
      <c r="D48" s="123">
        <v>19440.900000000001</v>
      </c>
      <c r="E48" s="123">
        <v>22639.656600189934</v>
      </c>
      <c r="F48" s="123">
        <v>26798.184015749554</v>
      </c>
      <c r="G48" s="123">
        <v>26726.794938689014</v>
      </c>
      <c r="H48" s="123">
        <v>31614.645248330886</v>
      </c>
      <c r="I48" s="123">
        <v>31393.851592890231</v>
      </c>
      <c r="J48" s="123">
        <v>37408.737484833684</v>
      </c>
      <c r="K48" s="123">
        <v>37096.234457313374</v>
      </c>
    </row>
    <row r="49" spans="1:11" x14ac:dyDescent="0.25">
      <c r="A49" s="109" t="s">
        <v>141</v>
      </c>
      <c r="B49" s="119" t="s">
        <v>27</v>
      </c>
      <c r="C49" s="120" t="s">
        <v>28</v>
      </c>
      <c r="D49" s="123">
        <v>354186.73</v>
      </c>
      <c r="E49" s="123">
        <v>398624.76807944995</v>
      </c>
      <c r="F49" s="123">
        <v>459534.63264198991</v>
      </c>
      <c r="G49" s="123">
        <v>461859.81091419724</v>
      </c>
      <c r="H49" s="123">
        <v>540045.10028086649</v>
      </c>
      <c r="I49" s="123">
        <v>542558.26637618034</v>
      </c>
      <c r="J49" s="123">
        <v>639257.86574366502</v>
      </c>
      <c r="K49" s="123">
        <v>643257.08061559941</v>
      </c>
    </row>
    <row r="50" spans="1:11" x14ac:dyDescent="0.25">
      <c r="A50" s="134" t="s">
        <v>142</v>
      </c>
      <c r="B50" s="126" t="s">
        <v>89</v>
      </c>
      <c r="C50" s="110" t="s">
        <v>5</v>
      </c>
      <c r="D50" s="117">
        <v>105.6</v>
      </c>
      <c r="E50" s="117">
        <v>107.69999999999999</v>
      </c>
      <c r="F50" s="117">
        <v>110</v>
      </c>
      <c r="G50" s="117">
        <v>111.3</v>
      </c>
      <c r="H50" s="117">
        <v>113</v>
      </c>
      <c r="I50" s="117">
        <v>113.5</v>
      </c>
      <c r="J50" s="117">
        <v>113.6</v>
      </c>
      <c r="K50" s="117">
        <v>114</v>
      </c>
    </row>
    <row r="51" spans="1:11" x14ac:dyDescent="0.25">
      <c r="A51" s="118" t="s">
        <v>118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8"/>
    </row>
    <row r="52" spans="1:11" ht="31.5" x14ac:dyDescent="0.25">
      <c r="A52" s="109" t="s">
        <v>55</v>
      </c>
      <c r="B52" s="119" t="s">
        <v>45</v>
      </c>
      <c r="C52" s="120" t="s">
        <v>26</v>
      </c>
      <c r="D52" s="123">
        <v>1335010</v>
      </c>
      <c r="E52" s="123">
        <v>1425130</v>
      </c>
      <c r="F52" s="123">
        <v>1411700</v>
      </c>
      <c r="G52" s="123">
        <v>1358600</v>
      </c>
      <c r="H52" s="123">
        <v>1482340</v>
      </c>
      <c r="I52" s="123">
        <v>1410130</v>
      </c>
      <c r="J52" s="123">
        <v>1556110</v>
      </c>
      <c r="K52" s="123">
        <v>1469050</v>
      </c>
    </row>
    <row r="53" spans="1:11" x14ac:dyDescent="0.25">
      <c r="A53" s="134"/>
      <c r="B53" s="126" t="s">
        <v>36</v>
      </c>
      <c r="C53" s="110"/>
      <c r="D53" s="127"/>
      <c r="E53" s="127"/>
      <c r="F53" s="127"/>
      <c r="G53" s="127"/>
      <c r="H53" s="127"/>
      <c r="I53" s="127"/>
      <c r="J53" s="127"/>
      <c r="K53" s="127"/>
    </row>
    <row r="54" spans="1:11" ht="21.75" customHeight="1" x14ac:dyDescent="0.25">
      <c r="A54" s="134" t="s">
        <v>102</v>
      </c>
      <c r="B54" s="119" t="s">
        <v>46</v>
      </c>
      <c r="C54" s="120" t="s">
        <v>26</v>
      </c>
      <c r="D54" s="123">
        <v>13400</v>
      </c>
      <c r="E54" s="123">
        <v>23190</v>
      </c>
      <c r="F54" s="123">
        <v>23550</v>
      </c>
      <c r="G54" s="123">
        <v>23840</v>
      </c>
      <c r="H54" s="123">
        <v>24240</v>
      </c>
      <c r="I54" s="123">
        <v>24100</v>
      </c>
      <c r="J54" s="123">
        <v>24800</v>
      </c>
      <c r="K54" s="123">
        <v>24580</v>
      </c>
    </row>
    <row r="55" spans="1:11" s="128" customFormat="1" x14ac:dyDescent="0.25">
      <c r="A55" s="118" t="s">
        <v>119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</row>
    <row r="56" spans="1:11" s="128" customFormat="1" x14ac:dyDescent="0.25">
      <c r="A56" s="109" t="s">
        <v>56</v>
      </c>
      <c r="B56" s="119" t="s">
        <v>91</v>
      </c>
      <c r="C56" s="120" t="s">
        <v>29</v>
      </c>
      <c r="D56" s="123">
        <v>0</v>
      </c>
      <c r="E56" s="123">
        <v>14.219130000000002</v>
      </c>
      <c r="F56" s="123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</row>
    <row r="57" spans="1:11" x14ac:dyDescent="0.25">
      <c r="A57" s="109" t="s">
        <v>103</v>
      </c>
      <c r="B57" s="126" t="s">
        <v>90</v>
      </c>
      <c r="C57" s="110" t="s">
        <v>29</v>
      </c>
      <c r="D57" s="135">
        <v>0</v>
      </c>
      <c r="E57" s="127">
        <v>2.5</v>
      </c>
      <c r="F57" s="127">
        <v>2.6</v>
      </c>
      <c r="G57" s="127">
        <v>2.6</v>
      </c>
      <c r="H57" s="127">
        <v>2.6</v>
      </c>
      <c r="I57" s="127">
        <v>2.6</v>
      </c>
      <c r="J57" s="127">
        <v>2.6</v>
      </c>
      <c r="K57" s="127">
        <v>2.6</v>
      </c>
    </row>
    <row r="58" spans="1:11" ht="31.5" x14ac:dyDescent="0.25">
      <c r="A58" s="109" t="s">
        <v>68</v>
      </c>
      <c r="B58" s="119" t="s">
        <v>48</v>
      </c>
      <c r="C58" s="120" t="s">
        <v>29</v>
      </c>
      <c r="D58" s="136">
        <v>0.26600000000000001</v>
      </c>
      <c r="E58" s="123">
        <v>0</v>
      </c>
      <c r="F58" s="123">
        <v>0</v>
      </c>
      <c r="G58" s="123">
        <v>0</v>
      </c>
      <c r="H58" s="123">
        <v>0</v>
      </c>
      <c r="I58" s="123">
        <v>0</v>
      </c>
      <c r="J58" s="123">
        <v>0</v>
      </c>
      <c r="K58" s="123">
        <v>0</v>
      </c>
    </row>
    <row r="59" spans="1:11" ht="18" customHeight="1" x14ac:dyDescent="0.25">
      <c r="A59" s="109" t="s">
        <v>69</v>
      </c>
      <c r="B59" s="119" t="s">
        <v>104</v>
      </c>
      <c r="C59" s="120" t="s">
        <v>47</v>
      </c>
      <c r="D59" s="136">
        <v>0.02</v>
      </c>
      <c r="E59" s="123">
        <v>0</v>
      </c>
      <c r="F59" s="123">
        <v>0</v>
      </c>
      <c r="G59" s="123">
        <v>0</v>
      </c>
      <c r="H59" s="123">
        <v>0</v>
      </c>
      <c r="I59" s="123">
        <v>0</v>
      </c>
      <c r="J59" s="123">
        <v>0</v>
      </c>
      <c r="K59" s="123">
        <v>0</v>
      </c>
    </row>
    <row r="60" spans="1:11" ht="68.25" customHeight="1" x14ac:dyDescent="0.25">
      <c r="A60" s="109" t="s">
        <v>70</v>
      </c>
      <c r="B60" s="119" t="s">
        <v>38</v>
      </c>
      <c r="C60" s="120" t="s">
        <v>35</v>
      </c>
      <c r="D60" s="123">
        <v>0</v>
      </c>
      <c r="E60" s="123">
        <v>1</v>
      </c>
      <c r="F60" s="123">
        <v>0</v>
      </c>
      <c r="G60" s="123">
        <v>0</v>
      </c>
      <c r="H60" s="123">
        <v>1</v>
      </c>
      <c r="I60" s="123">
        <v>1</v>
      </c>
      <c r="J60" s="123">
        <v>0</v>
      </c>
      <c r="K60" s="123">
        <v>0</v>
      </c>
    </row>
    <row r="61" spans="1:11" x14ac:dyDescent="0.25">
      <c r="A61" s="109"/>
      <c r="B61" s="126" t="s">
        <v>32</v>
      </c>
      <c r="C61" s="110"/>
      <c r="D61" s="127"/>
      <c r="E61" s="127"/>
      <c r="F61" s="127"/>
      <c r="G61" s="127"/>
      <c r="H61" s="127"/>
      <c r="I61" s="127"/>
      <c r="J61" s="127"/>
      <c r="K61" s="127"/>
    </row>
    <row r="62" spans="1:11" s="128" customFormat="1" x14ac:dyDescent="0.25">
      <c r="A62" s="109" t="s">
        <v>143</v>
      </c>
      <c r="B62" s="119" t="s">
        <v>33</v>
      </c>
      <c r="C62" s="120" t="s">
        <v>35</v>
      </c>
      <c r="D62" s="110">
        <v>0</v>
      </c>
      <c r="E62" s="127">
        <v>1</v>
      </c>
      <c r="F62" s="127">
        <v>0</v>
      </c>
      <c r="G62" s="127">
        <v>0</v>
      </c>
      <c r="H62" s="127">
        <v>1</v>
      </c>
      <c r="I62" s="127">
        <v>1</v>
      </c>
      <c r="J62" s="127">
        <v>0</v>
      </c>
      <c r="K62" s="127">
        <v>0</v>
      </c>
    </row>
    <row r="63" spans="1:11" s="128" customFormat="1" x14ac:dyDescent="0.25">
      <c r="A63" s="109" t="s">
        <v>144</v>
      </c>
      <c r="B63" s="126" t="s">
        <v>34</v>
      </c>
      <c r="C63" s="110" t="s">
        <v>35</v>
      </c>
      <c r="D63" s="127">
        <v>0</v>
      </c>
      <c r="E63" s="127">
        <v>1</v>
      </c>
      <c r="F63" s="127">
        <v>0</v>
      </c>
      <c r="G63" s="127">
        <v>0</v>
      </c>
      <c r="H63" s="127">
        <v>1</v>
      </c>
      <c r="I63" s="127">
        <v>1</v>
      </c>
      <c r="J63" s="127">
        <v>0</v>
      </c>
      <c r="K63" s="127">
        <v>0</v>
      </c>
    </row>
    <row r="64" spans="1:11" s="128" customFormat="1" x14ac:dyDescent="0.25">
      <c r="A64" s="118" t="s">
        <v>120</v>
      </c>
      <c r="B64" s="118"/>
      <c r="C64" s="118"/>
      <c r="D64" s="118"/>
      <c r="E64" s="118"/>
      <c r="F64" s="118"/>
      <c r="G64" s="118"/>
      <c r="H64" s="118"/>
      <c r="I64" s="118"/>
      <c r="J64" s="118"/>
      <c r="K64" s="118"/>
    </row>
    <row r="65" spans="1:11" s="128" customFormat="1" x14ac:dyDescent="0.25">
      <c r="A65" s="109" t="s">
        <v>145</v>
      </c>
      <c r="B65" s="119" t="s">
        <v>57</v>
      </c>
      <c r="C65" s="120" t="s">
        <v>8</v>
      </c>
      <c r="D65" s="123">
        <v>42.4</v>
      </c>
      <c r="E65" s="123">
        <v>43.883999999999993</v>
      </c>
      <c r="F65" s="123">
        <v>46.165967999999992</v>
      </c>
      <c r="G65" s="123">
        <v>46.297619999999995</v>
      </c>
      <c r="H65" s="123">
        <v>48.243436559999992</v>
      </c>
      <c r="I65" s="123">
        <v>48.288417659999993</v>
      </c>
      <c r="J65" s="123">
        <v>50.5</v>
      </c>
      <c r="K65" s="123">
        <v>50.7</v>
      </c>
    </row>
    <row r="66" spans="1:11" s="128" customFormat="1" x14ac:dyDescent="0.25">
      <c r="A66" s="109" t="s">
        <v>146</v>
      </c>
      <c r="B66" s="126" t="s">
        <v>84</v>
      </c>
      <c r="C66" s="110"/>
      <c r="D66" s="41">
        <v>42.4</v>
      </c>
      <c r="E66" s="41">
        <v>43.9</v>
      </c>
      <c r="F66" s="41">
        <v>46.2</v>
      </c>
      <c r="G66" s="41">
        <v>46.3</v>
      </c>
      <c r="H66" s="41">
        <v>48.2</v>
      </c>
      <c r="I66" s="41">
        <v>48.3</v>
      </c>
      <c r="J66" s="41">
        <v>50.5</v>
      </c>
      <c r="K66" s="41">
        <v>50.7</v>
      </c>
    </row>
    <row r="67" spans="1:11" ht="22.5" customHeight="1" x14ac:dyDescent="0.25">
      <c r="A67" s="109" t="s">
        <v>147</v>
      </c>
      <c r="B67" s="119" t="s">
        <v>58</v>
      </c>
      <c r="C67" s="120" t="s">
        <v>59</v>
      </c>
      <c r="D67" s="123">
        <v>2498.5</v>
      </c>
      <c r="E67" s="123">
        <v>2585.9</v>
      </c>
      <c r="F67" s="123">
        <v>2720.4</v>
      </c>
      <c r="G67" s="123">
        <v>2728.2</v>
      </c>
      <c r="H67" s="123">
        <v>2842.8</v>
      </c>
      <c r="I67" s="123">
        <v>2845.5</v>
      </c>
      <c r="J67" s="123">
        <v>2973.5</v>
      </c>
      <c r="K67" s="123">
        <v>2985</v>
      </c>
    </row>
    <row r="68" spans="1:11" x14ac:dyDescent="0.25">
      <c r="A68" s="109" t="s">
        <v>148</v>
      </c>
      <c r="B68" s="126" t="s">
        <v>84</v>
      </c>
      <c r="C68" s="110"/>
      <c r="D68" s="41">
        <v>2498.5</v>
      </c>
      <c r="E68" s="41">
        <v>2585.9</v>
      </c>
      <c r="F68" s="41">
        <v>2720.4</v>
      </c>
      <c r="G68" s="41">
        <v>2728.2</v>
      </c>
      <c r="H68" s="41">
        <v>2842.8</v>
      </c>
      <c r="I68" s="41">
        <v>2845.5</v>
      </c>
      <c r="J68" s="41">
        <v>2973.5</v>
      </c>
      <c r="K68" s="41">
        <v>2985</v>
      </c>
    </row>
    <row r="69" spans="1:11" s="128" customFormat="1" x14ac:dyDescent="0.25">
      <c r="A69" s="109" t="s">
        <v>149</v>
      </c>
      <c r="B69" s="119" t="s">
        <v>60</v>
      </c>
      <c r="C69" s="120" t="s">
        <v>61</v>
      </c>
      <c r="D69" s="123">
        <v>0</v>
      </c>
      <c r="E69" s="123">
        <v>0</v>
      </c>
      <c r="F69" s="123">
        <v>0</v>
      </c>
      <c r="G69" s="123">
        <v>0</v>
      </c>
      <c r="H69" s="123">
        <v>0</v>
      </c>
      <c r="I69" s="123">
        <v>0</v>
      </c>
      <c r="J69" s="123">
        <v>0</v>
      </c>
      <c r="K69" s="123">
        <v>0</v>
      </c>
    </row>
    <row r="70" spans="1:11" s="128" customFormat="1" x14ac:dyDescent="0.25">
      <c r="A70" s="129" t="s">
        <v>150</v>
      </c>
      <c r="B70" s="130" t="s">
        <v>62</v>
      </c>
      <c r="C70" s="131" t="s">
        <v>63</v>
      </c>
      <c r="D70" s="132">
        <v>0</v>
      </c>
      <c r="E70" s="132">
        <v>0</v>
      </c>
      <c r="F70" s="132">
        <v>0</v>
      </c>
      <c r="G70" s="132">
        <v>0</v>
      </c>
      <c r="H70" s="132">
        <v>0</v>
      </c>
      <c r="I70" s="132">
        <v>0</v>
      </c>
      <c r="J70" s="132">
        <v>0</v>
      </c>
      <c r="K70" s="132">
        <v>0</v>
      </c>
    </row>
    <row r="71" spans="1:11" ht="22.5" customHeight="1" x14ac:dyDescent="0.25">
      <c r="A71" s="137" t="s">
        <v>151</v>
      </c>
      <c r="B71" s="119" t="s">
        <v>64</v>
      </c>
      <c r="C71" s="137" t="s">
        <v>65</v>
      </c>
      <c r="D71" s="138">
        <v>61.9</v>
      </c>
      <c r="E71" s="138">
        <v>61.9</v>
      </c>
      <c r="F71" s="138">
        <v>63.494</v>
      </c>
      <c r="G71" s="138">
        <v>63.4</v>
      </c>
      <c r="H71" s="138">
        <v>66.620999999999995</v>
      </c>
      <c r="I71" s="138">
        <v>66.620999999999995</v>
      </c>
      <c r="J71" s="138">
        <v>67.3</v>
      </c>
      <c r="K71" s="138">
        <v>67.3</v>
      </c>
    </row>
    <row r="72" spans="1:11" x14ac:dyDescent="0.25">
      <c r="A72" s="137" t="s">
        <v>251</v>
      </c>
      <c r="B72" s="138" t="s">
        <v>85</v>
      </c>
      <c r="C72" s="137" t="s">
        <v>65</v>
      </c>
      <c r="D72" s="138">
        <v>22.7</v>
      </c>
      <c r="E72" s="138">
        <v>22.7</v>
      </c>
      <c r="F72" s="138">
        <v>22.7</v>
      </c>
      <c r="G72" s="138">
        <v>22.7</v>
      </c>
      <c r="H72" s="138">
        <v>25.920999999999999</v>
      </c>
      <c r="I72" s="138">
        <v>25.920999999999999</v>
      </c>
      <c r="J72" s="138">
        <v>25.9</v>
      </c>
      <c r="K72" s="138">
        <v>25.9</v>
      </c>
    </row>
    <row r="73" spans="1:11" x14ac:dyDescent="0.25">
      <c r="A73" s="137" t="s">
        <v>252</v>
      </c>
      <c r="B73" s="138" t="s">
        <v>86</v>
      </c>
      <c r="C73" s="137" t="s">
        <v>65</v>
      </c>
      <c r="D73" s="138">
        <v>0</v>
      </c>
      <c r="E73" s="138">
        <v>0</v>
      </c>
      <c r="F73" s="138">
        <v>0</v>
      </c>
      <c r="G73" s="138">
        <v>0</v>
      </c>
      <c r="H73" s="138">
        <v>0</v>
      </c>
      <c r="I73" s="138">
        <v>0</v>
      </c>
      <c r="J73" s="138">
        <v>0</v>
      </c>
      <c r="K73" s="138">
        <v>0</v>
      </c>
    </row>
    <row r="74" spans="1:11" x14ac:dyDescent="0.25">
      <c r="A74" s="137" t="s">
        <v>253</v>
      </c>
      <c r="B74" s="138" t="s">
        <v>85</v>
      </c>
      <c r="C74" s="137" t="s">
        <v>65</v>
      </c>
      <c r="D74" s="138">
        <v>0</v>
      </c>
      <c r="E74" s="138">
        <v>0</v>
      </c>
      <c r="F74" s="138">
        <v>0</v>
      </c>
      <c r="G74" s="138">
        <v>0</v>
      </c>
      <c r="H74" s="138">
        <v>0</v>
      </c>
      <c r="I74" s="138">
        <v>0</v>
      </c>
      <c r="J74" s="138">
        <v>0</v>
      </c>
      <c r="K74" s="138">
        <v>0</v>
      </c>
    </row>
    <row r="75" spans="1:11" x14ac:dyDescent="0.25">
      <c r="A75" s="137" t="s">
        <v>254</v>
      </c>
      <c r="B75" s="138" t="s">
        <v>87</v>
      </c>
      <c r="C75" s="137" t="s">
        <v>65</v>
      </c>
      <c r="D75" s="138">
        <v>2.5</v>
      </c>
      <c r="E75" s="138">
        <v>2.5</v>
      </c>
      <c r="F75" s="138">
        <v>2.5</v>
      </c>
      <c r="G75" s="138">
        <v>2.5</v>
      </c>
      <c r="H75" s="138">
        <v>2.5</v>
      </c>
      <c r="I75" s="138">
        <v>2.5</v>
      </c>
      <c r="J75" s="138">
        <v>2.5</v>
      </c>
      <c r="K75" s="138">
        <v>2.5</v>
      </c>
    </row>
    <row r="76" spans="1:11" x14ac:dyDescent="0.25">
      <c r="A76" s="137" t="s">
        <v>255</v>
      </c>
      <c r="B76" s="138" t="s">
        <v>85</v>
      </c>
      <c r="C76" s="137" t="s">
        <v>65</v>
      </c>
      <c r="D76" s="138">
        <v>2.5</v>
      </c>
      <c r="E76" s="138">
        <v>2.5</v>
      </c>
      <c r="F76" s="138">
        <v>2.5</v>
      </c>
      <c r="G76" s="138">
        <v>2.5</v>
      </c>
      <c r="H76" s="138">
        <v>2.5</v>
      </c>
      <c r="I76" s="138">
        <v>2.5</v>
      </c>
      <c r="J76" s="138">
        <v>2.5</v>
      </c>
      <c r="K76" s="138">
        <v>2.5</v>
      </c>
    </row>
    <row r="77" spans="1:11" x14ac:dyDescent="0.25">
      <c r="A77" s="137" t="s">
        <v>256</v>
      </c>
      <c r="B77" s="138" t="s">
        <v>88</v>
      </c>
      <c r="C77" s="137" t="s">
        <v>65</v>
      </c>
      <c r="D77" s="138">
        <v>59.4</v>
      </c>
      <c r="E77" s="138">
        <v>59.4</v>
      </c>
      <c r="F77" s="138">
        <v>60.994</v>
      </c>
      <c r="G77" s="138">
        <v>60.9</v>
      </c>
      <c r="H77" s="138">
        <v>64.120999999999995</v>
      </c>
      <c r="I77" s="138">
        <v>64.120999999999995</v>
      </c>
      <c r="J77" s="138">
        <v>64.8</v>
      </c>
      <c r="K77" s="138">
        <v>64.8</v>
      </c>
    </row>
    <row r="78" spans="1:11" x14ac:dyDescent="0.25">
      <c r="A78" s="137" t="s">
        <v>257</v>
      </c>
      <c r="B78" s="138" t="s">
        <v>85</v>
      </c>
      <c r="C78" s="137" t="s">
        <v>65</v>
      </c>
      <c r="D78" s="138">
        <v>20.2</v>
      </c>
      <c r="E78" s="138">
        <v>20.2</v>
      </c>
      <c r="F78" s="138">
        <v>20.2</v>
      </c>
      <c r="G78" s="138">
        <v>20.2</v>
      </c>
      <c r="H78" s="138">
        <v>23.420999999999999</v>
      </c>
      <c r="I78" s="138">
        <v>23.420999999999999</v>
      </c>
      <c r="J78" s="138">
        <v>23.4</v>
      </c>
      <c r="K78" s="138">
        <v>23.4</v>
      </c>
    </row>
    <row r="79" spans="1:11" ht="48.75" customHeight="1" x14ac:dyDescent="0.25">
      <c r="A79" s="137" t="s">
        <v>152</v>
      </c>
      <c r="B79" s="139" t="s">
        <v>66</v>
      </c>
      <c r="C79" s="140" t="s">
        <v>67</v>
      </c>
      <c r="D79" s="138">
        <v>6.5076999999999998</v>
      </c>
      <c r="E79" s="138">
        <v>6.5076999999999998</v>
      </c>
      <c r="F79" s="138">
        <v>6.5076999999999998</v>
      </c>
      <c r="G79" s="138">
        <v>6.5076999999999998</v>
      </c>
      <c r="H79" s="138">
        <v>6.5076999999999998</v>
      </c>
      <c r="I79" s="138">
        <v>6.5076999999999998</v>
      </c>
      <c r="J79" s="138">
        <v>6.5076999999999998</v>
      </c>
      <c r="K79" s="138">
        <v>6.5076999999999998</v>
      </c>
    </row>
  </sheetData>
  <mergeCells count="18">
    <mergeCell ref="B7:K7"/>
    <mergeCell ref="A11:K11"/>
    <mergeCell ref="A16:K16"/>
    <mergeCell ref="A17:K17"/>
    <mergeCell ref="H1:I1"/>
    <mergeCell ref="A2:K2"/>
    <mergeCell ref="A3:K3"/>
    <mergeCell ref="A4:A5"/>
    <mergeCell ref="B4:B5"/>
    <mergeCell ref="C4:C5"/>
    <mergeCell ref="F4:G4"/>
    <mergeCell ref="H4:I4"/>
    <mergeCell ref="J4:K4"/>
    <mergeCell ref="A55:K55"/>
    <mergeCell ref="A64:K64"/>
    <mergeCell ref="A20:K20"/>
    <mergeCell ref="A42:K42"/>
    <mergeCell ref="A51:K51"/>
  </mergeCells>
  <pageMargins left="0.19685039370078741" right="0.19685039370078741" top="0.23622047244094491" bottom="0.35433070866141736" header="0.19685039370078741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E17" sqref="E17"/>
    </sheetView>
  </sheetViews>
  <sheetFormatPr defaultColWidth="9.140625" defaultRowHeight="18.75" x14ac:dyDescent="0.3"/>
  <cols>
    <col min="1" max="1" width="5.7109375" style="40" customWidth="1"/>
    <col min="2" max="2" width="41.140625" style="30" customWidth="1"/>
    <col min="3" max="3" width="14.85546875" style="30" customWidth="1"/>
    <col min="4" max="13" width="12.42578125" style="30" customWidth="1"/>
    <col min="14" max="14" width="13.5703125" style="30" customWidth="1"/>
    <col min="15" max="16384" width="9.140625" style="30"/>
  </cols>
  <sheetData>
    <row r="1" spans="1:14" x14ac:dyDescent="0.3">
      <c r="M1" s="30" t="s">
        <v>258</v>
      </c>
    </row>
    <row r="2" spans="1:14" ht="41.25" customHeight="1" x14ac:dyDescent="0.3">
      <c r="A2" s="73" t="s">
        <v>206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41.25" customHeight="1" x14ac:dyDescent="0.3">
      <c r="A3" s="31"/>
      <c r="B3" s="74" t="s">
        <v>207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ht="15.75" customHeight="1" x14ac:dyDescent="0.3">
      <c r="A4" s="32"/>
      <c r="B4" s="32"/>
      <c r="C4" s="32"/>
      <c r="D4" s="32"/>
      <c r="E4" s="32"/>
      <c r="F4" s="32"/>
      <c r="G4" s="32"/>
      <c r="H4" s="32"/>
      <c r="I4" s="32"/>
    </row>
    <row r="5" spans="1:14" s="33" customFormat="1" ht="53.25" customHeight="1" x14ac:dyDescent="0.3">
      <c r="A5" s="75" t="s">
        <v>105</v>
      </c>
      <c r="B5" s="77" t="s">
        <v>208</v>
      </c>
      <c r="C5" s="79" t="s">
        <v>219</v>
      </c>
      <c r="D5" s="80"/>
      <c r="E5" s="80"/>
      <c r="F5" s="80"/>
      <c r="G5" s="80"/>
      <c r="H5" s="81"/>
      <c r="I5" s="82" t="s">
        <v>220</v>
      </c>
      <c r="J5" s="83"/>
      <c r="K5" s="83"/>
      <c r="L5" s="83"/>
      <c r="M5" s="83"/>
      <c r="N5" s="84"/>
    </row>
    <row r="6" spans="1:14" s="33" customFormat="1" ht="17.45" customHeight="1" x14ac:dyDescent="0.3">
      <c r="A6" s="76"/>
      <c r="B6" s="78"/>
      <c r="C6" s="34" t="s">
        <v>209</v>
      </c>
      <c r="D6" s="34" t="s">
        <v>209</v>
      </c>
      <c r="E6" s="34" t="s">
        <v>155</v>
      </c>
      <c r="F6" s="85" t="s">
        <v>210</v>
      </c>
      <c r="G6" s="85"/>
      <c r="H6" s="86"/>
      <c r="I6" s="34" t="s">
        <v>209</v>
      </c>
      <c r="J6" s="34" t="s">
        <v>209</v>
      </c>
      <c r="K6" s="34" t="s">
        <v>155</v>
      </c>
      <c r="L6" s="87" t="s">
        <v>210</v>
      </c>
      <c r="M6" s="85"/>
      <c r="N6" s="86"/>
    </row>
    <row r="7" spans="1:14" s="33" customFormat="1" ht="49.15" customHeight="1" x14ac:dyDescent="0.3">
      <c r="A7" s="76"/>
      <c r="B7" s="78"/>
      <c r="C7" s="34" t="s">
        <v>211</v>
      </c>
      <c r="D7" s="34" t="s">
        <v>212</v>
      </c>
      <c r="E7" s="34" t="s">
        <v>213</v>
      </c>
      <c r="F7" s="34" t="s">
        <v>214</v>
      </c>
      <c r="G7" s="34" t="s">
        <v>215</v>
      </c>
      <c r="H7" s="34" t="s">
        <v>216</v>
      </c>
      <c r="I7" s="34" t="s">
        <v>211</v>
      </c>
      <c r="J7" s="34" t="s">
        <v>212</v>
      </c>
      <c r="K7" s="34" t="s">
        <v>213</v>
      </c>
      <c r="L7" s="34" t="s">
        <v>214</v>
      </c>
      <c r="M7" s="34" t="s">
        <v>215</v>
      </c>
      <c r="N7" s="34" t="s">
        <v>216</v>
      </c>
    </row>
    <row r="8" spans="1:14" s="37" customFormat="1" ht="65.25" customHeight="1" x14ac:dyDescent="0.35">
      <c r="A8" s="35">
        <v>1</v>
      </c>
      <c r="B8" s="36" t="s">
        <v>217</v>
      </c>
      <c r="C8" s="36">
        <v>720</v>
      </c>
      <c r="D8" s="36">
        <v>755</v>
      </c>
      <c r="E8" s="36">
        <v>808</v>
      </c>
      <c r="F8" s="36">
        <v>858</v>
      </c>
      <c r="G8" s="36">
        <v>905</v>
      </c>
      <c r="H8" s="36">
        <v>945</v>
      </c>
      <c r="I8" s="36">
        <v>1575</v>
      </c>
      <c r="J8" s="36">
        <v>1595</v>
      </c>
      <c r="K8" s="36">
        <v>1610</v>
      </c>
      <c r="L8" s="36">
        <v>1625</v>
      </c>
      <c r="M8" s="36">
        <v>1640</v>
      </c>
      <c r="N8" s="36">
        <v>1650</v>
      </c>
    </row>
    <row r="9" spans="1:14" s="39" customFormat="1" ht="31.5" customHeight="1" x14ac:dyDescent="0.35">
      <c r="A9" s="38"/>
      <c r="B9" s="38" t="s">
        <v>218</v>
      </c>
      <c r="C9" s="38">
        <f t="shared" ref="C9:I9" si="0">SUM(C8:C8)</f>
        <v>720</v>
      </c>
      <c r="D9" s="38">
        <f t="shared" si="0"/>
        <v>755</v>
      </c>
      <c r="E9" s="38">
        <f t="shared" si="0"/>
        <v>808</v>
      </c>
      <c r="F9" s="38">
        <f t="shared" si="0"/>
        <v>858</v>
      </c>
      <c r="G9" s="38">
        <f t="shared" si="0"/>
        <v>905</v>
      </c>
      <c r="H9" s="38">
        <f t="shared" si="0"/>
        <v>945</v>
      </c>
      <c r="I9" s="38">
        <f t="shared" si="0"/>
        <v>1575</v>
      </c>
      <c r="J9" s="38">
        <f t="shared" ref="J9:N9" si="1">SUM(J8:J8)</f>
        <v>1595</v>
      </c>
      <c r="K9" s="38">
        <f t="shared" si="1"/>
        <v>1610</v>
      </c>
      <c r="L9" s="38">
        <f t="shared" si="1"/>
        <v>1625</v>
      </c>
      <c r="M9" s="38">
        <f t="shared" si="1"/>
        <v>1640</v>
      </c>
      <c r="N9" s="38">
        <f t="shared" si="1"/>
        <v>1650</v>
      </c>
    </row>
  </sheetData>
  <mergeCells count="8">
    <mergeCell ref="A2:N2"/>
    <mergeCell ref="B3:N3"/>
    <mergeCell ref="A5:A7"/>
    <mergeCell ref="B5:B7"/>
    <mergeCell ref="C5:H5"/>
    <mergeCell ref="I5:N5"/>
    <mergeCell ref="F6:H6"/>
    <mergeCell ref="L6:N6"/>
  </mergeCells>
  <pageMargins left="0.23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pane ySplit="5" topLeftCell="A6" activePane="bottomLeft" state="frozen"/>
      <selection pane="bottomLeft" activeCell="C12" sqref="C12"/>
    </sheetView>
  </sheetViews>
  <sheetFormatPr defaultRowHeight="12.75" x14ac:dyDescent="0.25"/>
  <cols>
    <col min="1" max="1" width="7.140625" style="144" customWidth="1"/>
    <col min="2" max="2" width="59" style="170" customWidth="1"/>
    <col min="3" max="6" width="10.42578125" style="144" customWidth="1"/>
    <col min="7" max="7" width="12.85546875" style="144" customWidth="1"/>
    <col min="8" max="8" width="10.42578125" style="144" customWidth="1"/>
    <col min="9" max="14" width="11.28515625" style="144" customWidth="1"/>
    <col min="15" max="253" width="9.140625" style="144"/>
    <col min="254" max="254" width="7.140625" style="144" customWidth="1"/>
    <col min="255" max="255" width="51.42578125" style="144" customWidth="1"/>
    <col min="256" max="259" width="10.42578125" style="144" customWidth="1"/>
    <col min="260" max="260" width="9.42578125" style="144" customWidth="1"/>
    <col min="261" max="261" width="10.42578125" style="144" customWidth="1"/>
    <col min="262" max="262" width="10.85546875" style="144" customWidth="1"/>
    <col min="263" max="263" width="10.42578125" style="144" customWidth="1"/>
    <col min="264" max="264" width="8.85546875" style="144" customWidth="1"/>
    <col min="265" max="265" width="10.42578125" style="144" customWidth="1"/>
    <col min="266" max="509" width="9.140625" style="144"/>
    <col min="510" max="510" width="7.140625" style="144" customWidth="1"/>
    <col min="511" max="511" width="51.42578125" style="144" customWidth="1"/>
    <col min="512" max="515" width="10.42578125" style="144" customWidth="1"/>
    <col min="516" max="516" width="9.42578125" style="144" customWidth="1"/>
    <col min="517" max="517" width="10.42578125" style="144" customWidth="1"/>
    <col min="518" max="518" width="10.85546875" style="144" customWidth="1"/>
    <col min="519" max="519" width="10.42578125" style="144" customWidth="1"/>
    <col min="520" max="520" width="8.85546875" style="144" customWidth="1"/>
    <col min="521" max="521" width="10.42578125" style="144" customWidth="1"/>
    <col min="522" max="765" width="9.140625" style="144"/>
    <col min="766" max="766" width="7.140625" style="144" customWidth="1"/>
    <col min="767" max="767" width="51.42578125" style="144" customWidth="1"/>
    <col min="768" max="771" width="10.42578125" style="144" customWidth="1"/>
    <col min="772" max="772" width="9.42578125" style="144" customWidth="1"/>
    <col min="773" max="773" width="10.42578125" style="144" customWidth="1"/>
    <col min="774" max="774" width="10.85546875" style="144" customWidth="1"/>
    <col min="775" max="775" width="10.42578125" style="144" customWidth="1"/>
    <col min="776" max="776" width="8.85546875" style="144" customWidth="1"/>
    <col min="777" max="777" width="10.42578125" style="144" customWidth="1"/>
    <col min="778" max="1021" width="9.140625" style="144"/>
    <col min="1022" max="1022" width="7.140625" style="144" customWidth="1"/>
    <col min="1023" max="1023" width="51.42578125" style="144" customWidth="1"/>
    <col min="1024" max="1027" width="10.42578125" style="144" customWidth="1"/>
    <col min="1028" max="1028" width="9.42578125" style="144" customWidth="1"/>
    <col min="1029" max="1029" width="10.42578125" style="144" customWidth="1"/>
    <col min="1030" max="1030" width="10.85546875" style="144" customWidth="1"/>
    <col min="1031" max="1031" width="10.42578125" style="144" customWidth="1"/>
    <col min="1032" max="1032" width="8.85546875" style="144" customWidth="1"/>
    <col min="1033" max="1033" width="10.42578125" style="144" customWidth="1"/>
    <col min="1034" max="1277" width="9.140625" style="144"/>
    <col min="1278" max="1278" width="7.140625" style="144" customWidth="1"/>
    <col min="1279" max="1279" width="51.42578125" style="144" customWidth="1"/>
    <col min="1280" max="1283" width="10.42578125" style="144" customWidth="1"/>
    <col min="1284" max="1284" width="9.42578125" style="144" customWidth="1"/>
    <col min="1285" max="1285" width="10.42578125" style="144" customWidth="1"/>
    <col min="1286" max="1286" width="10.85546875" style="144" customWidth="1"/>
    <col min="1287" max="1287" width="10.42578125" style="144" customWidth="1"/>
    <col min="1288" max="1288" width="8.85546875" style="144" customWidth="1"/>
    <col min="1289" max="1289" width="10.42578125" style="144" customWidth="1"/>
    <col min="1290" max="1533" width="9.140625" style="144"/>
    <col min="1534" max="1534" width="7.140625" style="144" customWidth="1"/>
    <col min="1535" max="1535" width="51.42578125" style="144" customWidth="1"/>
    <col min="1536" max="1539" width="10.42578125" style="144" customWidth="1"/>
    <col min="1540" max="1540" width="9.42578125" style="144" customWidth="1"/>
    <col min="1541" max="1541" width="10.42578125" style="144" customWidth="1"/>
    <col min="1542" max="1542" width="10.85546875" style="144" customWidth="1"/>
    <col min="1543" max="1543" width="10.42578125" style="144" customWidth="1"/>
    <col min="1544" max="1544" width="8.85546875" style="144" customWidth="1"/>
    <col min="1545" max="1545" width="10.42578125" style="144" customWidth="1"/>
    <col min="1546" max="1789" width="9.140625" style="144"/>
    <col min="1790" max="1790" width="7.140625" style="144" customWidth="1"/>
    <col min="1791" max="1791" width="51.42578125" style="144" customWidth="1"/>
    <col min="1792" max="1795" width="10.42578125" style="144" customWidth="1"/>
    <col min="1796" max="1796" width="9.42578125" style="144" customWidth="1"/>
    <col min="1797" max="1797" width="10.42578125" style="144" customWidth="1"/>
    <col min="1798" max="1798" width="10.85546875" style="144" customWidth="1"/>
    <col min="1799" max="1799" width="10.42578125" style="144" customWidth="1"/>
    <col min="1800" max="1800" width="8.85546875" style="144" customWidth="1"/>
    <col min="1801" max="1801" width="10.42578125" style="144" customWidth="1"/>
    <col min="1802" max="2045" width="9.140625" style="144"/>
    <col min="2046" max="2046" width="7.140625" style="144" customWidth="1"/>
    <col min="2047" max="2047" width="51.42578125" style="144" customWidth="1"/>
    <col min="2048" max="2051" width="10.42578125" style="144" customWidth="1"/>
    <col min="2052" max="2052" width="9.42578125" style="144" customWidth="1"/>
    <col min="2053" max="2053" width="10.42578125" style="144" customWidth="1"/>
    <col min="2054" max="2054" width="10.85546875" style="144" customWidth="1"/>
    <col min="2055" max="2055" width="10.42578125" style="144" customWidth="1"/>
    <col min="2056" max="2056" width="8.85546875" style="144" customWidth="1"/>
    <col min="2057" max="2057" width="10.42578125" style="144" customWidth="1"/>
    <col min="2058" max="2301" width="9.140625" style="144"/>
    <col min="2302" max="2302" width="7.140625" style="144" customWidth="1"/>
    <col min="2303" max="2303" width="51.42578125" style="144" customWidth="1"/>
    <col min="2304" max="2307" width="10.42578125" style="144" customWidth="1"/>
    <col min="2308" max="2308" width="9.42578125" style="144" customWidth="1"/>
    <col min="2309" max="2309" width="10.42578125" style="144" customWidth="1"/>
    <col min="2310" max="2310" width="10.85546875" style="144" customWidth="1"/>
    <col min="2311" max="2311" width="10.42578125" style="144" customWidth="1"/>
    <col min="2312" max="2312" width="8.85546875" style="144" customWidth="1"/>
    <col min="2313" max="2313" width="10.42578125" style="144" customWidth="1"/>
    <col min="2314" max="2557" width="9.140625" style="144"/>
    <col min="2558" max="2558" width="7.140625" style="144" customWidth="1"/>
    <col min="2559" max="2559" width="51.42578125" style="144" customWidth="1"/>
    <col min="2560" max="2563" width="10.42578125" style="144" customWidth="1"/>
    <col min="2564" max="2564" width="9.42578125" style="144" customWidth="1"/>
    <col min="2565" max="2565" width="10.42578125" style="144" customWidth="1"/>
    <col min="2566" max="2566" width="10.85546875" style="144" customWidth="1"/>
    <col min="2567" max="2567" width="10.42578125" style="144" customWidth="1"/>
    <col min="2568" max="2568" width="8.85546875" style="144" customWidth="1"/>
    <col min="2569" max="2569" width="10.42578125" style="144" customWidth="1"/>
    <col min="2570" max="2813" width="9.140625" style="144"/>
    <col min="2814" max="2814" width="7.140625" style="144" customWidth="1"/>
    <col min="2815" max="2815" width="51.42578125" style="144" customWidth="1"/>
    <col min="2816" max="2819" width="10.42578125" style="144" customWidth="1"/>
    <col min="2820" max="2820" width="9.42578125" style="144" customWidth="1"/>
    <col min="2821" max="2821" width="10.42578125" style="144" customWidth="1"/>
    <col min="2822" max="2822" width="10.85546875" style="144" customWidth="1"/>
    <col min="2823" max="2823" width="10.42578125" style="144" customWidth="1"/>
    <col min="2824" max="2824" width="8.85546875" style="144" customWidth="1"/>
    <col min="2825" max="2825" width="10.42578125" style="144" customWidth="1"/>
    <col min="2826" max="3069" width="9.140625" style="144"/>
    <col min="3070" max="3070" width="7.140625" style="144" customWidth="1"/>
    <col min="3071" max="3071" width="51.42578125" style="144" customWidth="1"/>
    <col min="3072" max="3075" width="10.42578125" style="144" customWidth="1"/>
    <col min="3076" max="3076" width="9.42578125" style="144" customWidth="1"/>
    <col min="3077" max="3077" width="10.42578125" style="144" customWidth="1"/>
    <col min="3078" max="3078" width="10.85546875" style="144" customWidth="1"/>
    <col min="3079" max="3079" width="10.42578125" style="144" customWidth="1"/>
    <col min="3080" max="3080" width="8.85546875" style="144" customWidth="1"/>
    <col min="3081" max="3081" width="10.42578125" style="144" customWidth="1"/>
    <col min="3082" max="3325" width="9.140625" style="144"/>
    <col min="3326" max="3326" width="7.140625" style="144" customWidth="1"/>
    <col min="3327" max="3327" width="51.42578125" style="144" customWidth="1"/>
    <col min="3328" max="3331" width="10.42578125" style="144" customWidth="1"/>
    <col min="3332" max="3332" width="9.42578125" style="144" customWidth="1"/>
    <col min="3333" max="3333" width="10.42578125" style="144" customWidth="1"/>
    <col min="3334" max="3334" width="10.85546875" style="144" customWidth="1"/>
    <col min="3335" max="3335" width="10.42578125" style="144" customWidth="1"/>
    <col min="3336" max="3336" width="8.85546875" style="144" customWidth="1"/>
    <col min="3337" max="3337" width="10.42578125" style="144" customWidth="1"/>
    <col min="3338" max="3581" width="9.140625" style="144"/>
    <col min="3582" max="3582" width="7.140625" style="144" customWidth="1"/>
    <col min="3583" max="3583" width="51.42578125" style="144" customWidth="1"/>
    <col min="3584" max="3587" width="10.42578125" style="144" customWidth="1"/>
    <col min="3588" max="3588" width="9.42578125" style="144" customWidth="1"/>
    <col min="3589" max="3589" width="10.42578125" style="144" customWidth="1"/>
    <col min="3590" max="3590" width="10.85546875" style="144" customWidth="1"/>
    <col min="3591" max="3591" width="10.42578125" style="144" customWidth="1"/>
    <col min="3592" max="3592" width="8.85546875" style="144" customWidth="1"/>
    <col min="3593" max="3593" width="10.42578125" style="144" customWidth="1"/>
    <col min="3594" max="3837" width="9.140625" style="144"/>
    <col min="3838" max="3838" width="7.140625" style="144" customWidth="1"/>
    <col min="3839" max="3839" width="51.42578125" style="144" customWidth="1"/>
    <col min="3840" max="3843" width="10.42578125" style="144" customWidth="1"/>
    <col min="3844" max="3844" width="9.42578125" style="144" customWidth="1"/>
    <col min="3845" max="3845" width="10.42578125" style="144" customWidth="1"/>
    <col min="3846" max="3846" width="10.85546875" style="144" customWidth="1"/>
    <col min="3847" max="3847" width="10.42578125" style="144" customWidth="1"/>
    <col min="3848" max="3848" width="8.85546875" style="144" customWidth="1"/>
    <col min="3849" max="3849" width="10.42578125" style="144" customWidth="1"/>
    <col min="3850" max="4093" width="9.140625" style="144"/>
    <col min="4094" max="4094" width="7.140625" style="144" customWidth="1"/>
    <col min="4095" max="4095" width="51.42578125" style="144" customWidth="1"/>
    <col min="4096" max="4099" width="10.42578125" style="144" customWidth="1"/>
    <col min="4100" max="4100" width="9.42578125" style="144" customWidth="1"/>
    <col min="4101" max="4101" width="10.42578125" style="144" customWidth="1"/>
    <col min="4102" max="4102" width="10.85546875" style="144" customWidth="1"/>
    <col min="4103" max="4103" width="10.42578125" style="144" customWidth="1"/>
    <col min="4104" max="4104" width="8.85546875" style="144" customWidth="1"/>
    <col min="4105" max="4105" width="10.42578125" style="144" customWidth="1"/>
    <col min="4106" max="4349" width="9.140625" style="144"/>
    <col min="4350" max="4350" width="7.140625" style="144" customWidth="1"/>
    <col min="4351" max="4351" width="51.42578125" style="144" customWidth="1"/>
    <col min="4352" max="4355" width="10.42578125" style="144" customWidth="1"/>
    <col min="4356" max="4356" width="9.42578125" style="144" customWidth="1"/>
    <col min="4357" max="4357" width="10.42578125" style="144" customWidth="1"/>
    <col min="4358" max="4358" width="10.85546875" style="144" customWidth="1"/>
    <col min="4359" max="4359" width="10.42578125" style="144" customWidth="1"/>
    <col min="4360" max="4360" width="8.85546875" style="144" customWidth="1"/>
    <col min="4361" max="4361" width="10.42578125" style="144" customWidth="1"/>
    <col min="4362" max="4605" width="9.140625" style="144"/>
    <col min="4606" max="4606" width="7.140625" style="144" customWidth="1"/>
    <col min="4607" max="4607" width="51.42578125" style="144" customWidth="1"/>
    <col min="4608" max="4611" width="10.42578125" style="144" customWidth="1"/>
    <col min="4612" max="4612" width="9.42578125" style="144" customWidth="1"/>
    <col min="4613" max="4613" width="10.42578125" style="144" customWidth="1"/>
    <col min="4614" max="4614" width="10.85546875" style="144" customWidth="1"/>
    <col min="4615" max="4615" width="10.42578125" style="144" customWidth="1"/>
    <col min="4616" max="4616" width="8.85546875" style="144" customWidth="1"/>
    <col min="4617" max="4617" width="10.42578125" style="144" customWidth="1"/>
    <col min="4618" max="4861" width="9.140625" style="144"/>
    <col min="4862" max="4862" width="7.140625" style="144" customWidth="1"/>
    <col min="4863" max="4863" width="51.42578125" style="144" customWidth="1"/>
    <col min="4864" max="4867" width="10.42578125" style="144" customWidth="1"/>
    <col min="4868" max="4868" width="9.42578125" style="144" customWidth="1"/>
    <col min="4869" max="4869" width="10.42578125" style="144" customWidth="1"/>
    <col min="4870" max="4870" width="10.85546875" style="144" customWidth="1"/>
    <col min="4871" max="4871" width="10.42578125" style="144" customWidth="1"/>
    <col min="4872" max="4872" width="8.85546875" style="144" customWidth="1"/>
    <col min="4873" max="4873" width="10.42578125" style="144" customWidth="1"/>
    <col min="4874" max="5117" width="9.140625" style="144"/>
    <col min="5118" max="5118" width="7.140625" style="144" customWidth="1"/>
    <col min="5119" max="5119" width="51.42578125" style="144" customWidth="1"/>
    <col min="5120" max="5123" width="10.42578125" style="144" customWidth="1"/>
    <col min="5124" max="5124" width="9.42578125" style="144" customWidth="1"/>
    <col min="5125" max="5125" width="10.42578125" style="144" customWidth="1"/>
    <col min="5126" max="5126" width="10.85546875" style="144" customWidth="1"/>
    <col min="5127" max="5127" width="10.42578125" style="144" customWidth="1"/>
    <col min="5128" max="5128" width="8.85546875" style="144" customWidth="1"/>
    <col min="5129" max="5129" width="10.42578125" style="144" customWidth="1"/>
    <col min="5130" max="5373" width="9.140625" style="144"/>
    <col min="5374" max="5374" width="7.140625" style="144" customWidth="1"/>
    <col min="5375" max="5375" width="51.42578125" style="144" customWidth="1"/>
    <col min="5376" max="5379" width="10.42578125" style="144" customWidth="1"/>
    <col min="5380" max="5380" width="9.42578125" style="144" customWidth="1"/>
    <col min="5381" max="5381" width="10.42578125" style="144" customWidth="1"/>
    <col min="5382" max="5382" width="10.85546875" style="144" customWidth="1"/>
    <col min="5383" max="5383" width="10.42578125" style="144" customWidth="1"/>
    <col min="5384" max="5384" width="8.85546875" style="144" customWidth="1"/>
    <col min="5385" max="5385" width="10.42578125" style="144" customWidth="1"/>
    <col min="5386" max="5629" width="9.140625" style="144"/>
    <col min="5630" max="5630" width="7.140625" style="144" customWidth="1"/>
    <col min="5631" max="5631" width="51.42578125" style="144" customWidth="1"/>
    <col min="5632" max="5635" width="10.42578125" style="144" customWidth="1"/>
    <col min="5636" max="5636" width="9.42578125" style="144" customWidth="1"/>
    <col min="5637" max="5637" width="10.42578125" style="144" customWidth="1"/>
    <col min="5638" max="5638" width="10.85546875" style="144" customWidth="1"/>
    <col min="5639" max="5639" width="10.42578125" style="144" customWidth="1"/>
    <col min="5640" max="5640" width="8.85546875" style="144" customWidth="1"/>
    <col min="5641" max="5641" width="10.42578125" style="144" customWidth="1"/>
    <col min="5642" max="5885" width="9.140625" style="144"/>
    <col min="5886" max="5886" width="7.140625" style="144" customWidth="1"/>
    <col min="5887" max="5887" width="51.42578125" style="144" customWidth="1"/>
    <col min="5888" max="5891" width="10.42578125" style="144" customWidth="1"/>
    <col min="5892" max="5892" width="9.42578125" style="144" customWidth="1"/>
    <col min="5893" max="5893" width="10.42578125" style="144" customWidth="1"/>
    <col min="5894" max="5894" width="10.85546875" style="144" customWidth="1"/>
    <col min="5895" max="5895" width="10.42578125" style="144" customWidth="1"/>
    <col min="5896" max="5896" width="8.85546875" style="144" customWidth="1"/>
    <col min="5897" max="5897" width="10.42578125" style="144" customWidth="1"/>
    <col min="5898" max="6141" width="9.140625" style="144"/>
    <col min="6142" max="6142" width="7.140625" style="144" customWidth="1"/>
    <col min="6143" max="6143" width="51.42578125" style="144" customWidth="1"/>
    <col min="6144" max="6147" width="10.42578125" style="144" customWidth="1"/>
    <col min="6148" max="6148" width="9.42578125" style="144" customWidth="1"/>
    <col min="6149" max="6149" width="10.42578125" style="144" customWidth="1"/>
    <col min="6150" max="6150" width="10.85546875" style="144" customWidth="1"/>
    <col min="6151" max="6151" width="10.42578125" style="144" customWidth="1"/>
    <col min="6152" max="6152" width="8.85546875" style="144" customWidth="1"/>
    <col min="6153" max="6153" width="10.42578125" style="144" customWidth="1"/>
    <col min="6154" max="6397" width="9.140625" style="144"/>
    <col min="6398" max="6398" width="7.140625" style="144" customWidth="1"/>
    <col min="6399" max="6399" width="51.42578125" style="144" customWidth="1"/>
    <col min="6400" max="6403" width="10.42578125" style="144" customWidth="1"/>
    <col min="6404" max="6404" width="9.42578125" style="144" customWidth="1"/>
    <col min="6405" max="6405" width="10.42578125" style="144" customWidth="1"/>
    <col min="6406" max="6406" width="10.85546875" style="144" customWidth="1"/>
    <col min="6407" max="6407" width="10.42578125" style="144" customWidth="1"/>
    <col min="6408" max="6408" width="8.85546875" style="144" customWidth="1"/>
    <col min="6409" max="6409" width="10.42578125" style="144" customWidth="1"/>
    <col min="6410" max="6653" width="9.140625" style="144"/>
    <col min="6654" max="6654" width="7.140625" style="144" customWidth="1"/>
    <col min="6655" max="6655" width="51.42578125" style="144" customWidth="1"/>
    <col min="6656" max="6659" width="10.42578125" style="144" customWidth="1"/>
    <col min="6660" max="6660" width="9.42578125" style="144" customWidth="1"/>
    <col min="6661" max="6661" width="10.42578125" style="144" customWidth="1"/>
    <col min="6662" max="6662" width="10.85546875" style="144" customWidth="1"/>
    <col min="6663" max="6663" width="10.42578125" style="144" customWidth="1"/>
    <col min="6664" max="6664" width="8.85546875" style="144" customWidth="1"/>
    <col min="6665" max="6665" width="10.42578125" style="144" customWidth="1"/>
    <col min="6666" max="6909" width="9.140625" style="144"/>
    <col min="6910" max="6910" width="7.140625" style="144" customWidth="1"/>
    <col min="6911" max="6911" width="51.42578125" style="144" customWidth="1"/>
    <col min="6912" max="6915" width="10.42578125" style="144" customWidth="1"/>
    <col min="6916" max="6916" width="9.42578125" style="144" customWidth="1"/>
    <col min="6917" max="6917" width="10.42578125" style="144" customWidth="1"/>
    <col min="6918" max="6918" width="10.85546875" style="144" customWidth="1"/>
    <col min="6919" max="6919" width="10.42578125" style="144" customWidth="1"/>
    <col min="6920" max="6920" width="8.85546875" style="144" customWidth="1"/>
    <col min="6921" max="6921" width="10.42578125" style="144" customWidth="1"/>
    <col min="6922" max="7165" width="9.140625" style="144"/>
    <col min="7166" max="7166" width="7.140625" style="144" customWidth="1"/>
    <col min="7167" max="7167" width="51.42578125" style="144" customWidth="1"/>
    <col min="7168" max="7171" width="10.42578125" style="144" customWidth="1"/>
    <col min="7172" max="7172" width="9.42578125" style="144" customWidth="1"/>
    <col min="7173" max="7173" width="10.42578125" style="144" customWidth="1"/>
    <col min="7174" max="7174" width="10.85546875" style="144" customWidth="1"/>
    <col min="7175" max="7175" width="10.42578125" style="144" customWidth="1"/>
    <col min="7176" max="7176" width="8.85546875" style="144" customWidth="1"/>
    <col min="7177" max="7177" width="10.42578125" style="144" customWidth="1"/>
    <col min="7178" max="7421" width="9.140625" style="144"/>
    <col min="7422" max="7422" width="7.140625" style="144" customWidth="1"/>
    <col min="7423" max="7423" width="51.42578125" style="144" customWidth="1"/>
    <col min="7424" max="7427" width="10.42578125" style="144" customWidth="1"/>
    <col min="7428" max="7428" width="9.42578125" style="144" customWidth="1"/>
    <col min="7429" max="7429" width="10.42578125" style="144" customWidth="1"/>
    <col min="7430" max="7430" width="10.85546875" style="144" customWidth="1"/>
    <col min="7431" max="7431" width="10.42578125" style="144" customWidth="1"/>
    <col min="7432" max="7432" width="8.85546875" style="144" customWidth="1"/>
    <col min="7433" max="7433" width="10.42578125" style="144" customWidth="1"/>
    <col min="7434" max="7677" width="9.140625" style="144"/>
    <col min="7678" max="7678" width="7.140625" style="144" customWidth="1"/>
    <col min="7679" max="7679" width="51.42578125" style="144" customWidth="1"/>
    <col min="7680" max="7683" width="10.42578125" style="144" customWidth="1"/>
    <col min="7684" max="7684" width="9.42578125" style="144" customWidth="1"/>
    <col min="7685" max="7685" width="10.42578125" style="144" customWidth="1"/>
    <col min="7686" max="7686" width="10.85546875" style="144" customWidth="1"/>
    <col min="7687" max="7687" width="10.42578125" style="144" customWidth="1"/>
    <col min="7688" max="7688" width="8.85546875" style="144" customWidth="1"/>
    <col min="7689" max="7689" width="10.42578125" style="144" customWidth="1"/>
    <col min="7690" max="7933" width="9.140625" style="144"/>
    <col min="7934" max="7934" width="7.140625" style="144" customWidth="1"/>
    <col min="7935" max="7935" width="51.42578125" style="144" customWidth="1"/>
    <col min="7936" max="7939" width="10.42578125" style="144" customWidth="1"/>
    <col min="7940" max="7940" width="9.42578125" style="144" customWidth="1"/>
    <col min="7941" max="7941" width="10.42578125" style="144" customWidth="1"/>
    <col min="7942" max="7942" width="10.85546875" style="144" customWidth="1"/>
    <col min="7943" max="7943" width="10.42578125" style="144" customWidth="1"/>
    <col min="7944" max="7944" width="8.85546875" style="144" customWidth="1"/>
    <col min="7945" max="7945" width="10.42578125" style="144" customWidth="1"/>
    <col min="7946" max="8189" width="9.140625" style="144"/>
    <col min="8190" max="8190" width="7.140625" style="144" customWidth="1"/>
    <col min="8191" max="8191" width="51.42578125" style="144" customWidth="1"/>
    <col min="8192" max="8195" width="10.42578125" style="144" customWidth="1"/>
    <col min="8196" max="8196" width="9.42578125" style="144" customWidth="1"/>
    <col min="8197" max="8197" width="10.42578125" style="144" customWidth="1"/>
    <col min="8198" max="8198" width="10.85546875" style="144" customWidth="1"/>
    <col min="8199" max="8199" width="10.42578125" style="144" customWidth="1"/>
    <col min="8200" max="8200" width="8.85546875" style="144" customWidth="1"/>
    <col min="8201" max="8201" width="10.42578125" style="144" customWidth="1"/>
    <col min="8202" max="8445" width="9.140625" style="144"/>
    <col min="8446" max="8446" width="7.140625" style="144" customWidth="1"/>
    <col min="8447" max="8447" width="51.42578125" style="144" customWidth="1"/>
    <col min="8448" max="8451" width="10.42578125" style="144" customWidth="1"/>
    <col min="8452" max="8452" width="9.42578125" style="144" customWidth="1"/>
    <col min="8453" max="8453" width="10.42578125" style="144" customWidth="1"/>
    <col min="8454" max="8454" width="10.85546875" style="144" customWidth="1"/>
    <col min="8455" max="8455" width="10.42578125" style="144" customWidth="1"/>
    <col min="8456" max="8456" width="8.85546875" style="144" customWidth="1"/>
    <col min="8457" max="8457" width="10.42578125" style="144" customWidth="1"/>
    <col min="8458" max="8701" width="9.140625" style="144"/>
    <col min="8702" max="8702" width="7.140625" style="144" customWidth="1"/>
    <col min="8703" max="8703" width="51.42578125" style="144" customWidth="1"/>
    <col min="8704" max="8707" width="10.42578125" style="144" customWidth="1"/>
    <col min="8708" max="8708" width="9.42578125" style="144" customWidth="1"/>
    <col min="8709" max="8709" width="10.42578125" style="144" customWidth="1"/>
    <col min="8710" max="8710" width="10.85546875" style="144" customWidth="1"/>
    <col min="8711" max="8711" width="10.42578125" style="144" customWidth="1"/>
    <col min="8712" max="8712" width="8.85546875" style="144" customWidth="1"/>
    <col min="8713" max="8713" width="10.42578125" style="144" customWidth="1"/>
    <col min="8714" max="8957" width="9.140625" style="144"/>
    <col min="8958" max="8958" width="7.140625" style="144" customWidth="1"/>
    <col min="8959" max="8959" width="51.42578125" style="144" customWidth="1"/>
    <col min="8960" max="8963" width="10.42578125" style="144" customWidth="1"/>
    <col min="8964" max="8964" width="9.42578125" style="144" customWidth="1"/>
    <col min="8965" max="8965" width="10.42578125" style="144" customWidth="1"/>
    <col min="8966" max="8966" width="10.85546875" style="144" customWidth="1"/>
    <col min="8967" max="8967" width="10.42578125" style="144" customWidth="1"/>
    <col min="8968" max="8968" width="8.85546875" style="144" customWidth="1"/>
    <col min="8969" max="8969" width="10.42578125" style="144" customWidth="1"/>
    <col min="8970" max="9213" width="9.140625" style="144"/>
    <col min="9214" max="9214" width="7.140625" style="144" customWidth="1"/>
    <col min="9215" max="9215" width="51.42578125" style="144" customWidth="1"/>
    <col min="9216" max="9219" width="10.42578125" style="144" customWidth="1"/>
    <col min="9220" max="9220" width="9.42578125" style="144" customWidth="1"/>
    <col min="9221" max="9221" width="10.42578125" style="144" customWidth="1"/>
    <col min="9222" max="9222" width="10.85546875" style="144" customWidth="1"/>
    <col min="9223" max="9223" width="10.42578125" style="144" customWidth="1"/>
    <col min="9224" max="9224" width="8.85546875" style="144" customWidth="1"/>
    <col min="9225" max="9225" width="10.42578125" style="144" customWidth="1"/>
    <col min="9226" max="9469" width="9.140625" style="144"/>
    <col min="9470" max="9470" width="7.140625" style="144" customWidth="1"/>
    <col min="9471" max="9471" width="51.42578125" style="144" customWidth="1"/>
    <col min="9472" max="9475" width="10.42578125" style="144" customWidth="1"/>
    <col min="9476" max="9476" width="9.42578125" style="144" customWidth="1"/>
    <col min="9477" max="9477" width="10.42578125" style="144" customWidth="1"/>
    <col min="9478" max="9478" width="10.85546875" style="144" customWidth="1"/>
    <col min="9479" max="9479" width="10.42578125" style="144" customWidth="1"/>
    <col min="9480" max="9480" width="8.85546875" style="144" customWidth="1"/>
    <col min="9481" max="9481" width="10.42578125" style="144" customWidth="1"/>
    <col min="9482" max="9725" width="9.140625" style="144"/>
    <col min="9726" max="9726" width="7.140625" style="144" customWidth="1"/>
    <col min="9727" max="9727" width="51.42578125" style="144" customWidth="1"/>
    <col min="9728" max="9731" width="10.42578125" style="144" customWidth="1"/>
    <col min="9732" max="9732" width="9.42578125" style="144" customWidth="1"/>
    <col min="9733" max="9733" width="10.42578125" style="144" customWidth="1"/>
    <col min="9734" max="9734" width="10.85546875" style="144" customWidth="1"/>
    <col min="9735" max="9735" width="10.42578125" style="144" customWidth="1"/>
    <col min="9736" max="9736" width="8.85546875" style="144" customWidth="1"/>
    <col min="9737" max="9737" width="10.42578125" style="144" customWidth="1"/>
    <col min="9738" max="9981" width="9.140625" style="144"/>
    <col min="9982" max="9982" width="7.140625" style="144" customWidth="1"/>
    <col min="9983" max="9983" width="51.42578125" style="144" customWidth="1"/>
    <col min="9984" max="9987" width="10.42578125" style="144" customWidth="1"/>
    <col min="9988" max="9988" width="9.42578125" style="144" customWidth="1"/>
    <col min="9989" max="9989" width="10.42578125" style="144" customWidth="1"/>
    <col min="9990" max="9990" width="10.85546875" style="144" customWidth="1"/>
    <col min="9991" max="9991" width="10.42578125" style="144" customWidth="1"/>
    <col min="9992" max="9992" width="8.85546875" style="144" customWidth="1"/>
    <col min="9993" max="9993" width="10.42578125" style="144" customWidth="1"/>
    <col min="9994" max="10237" width="9.140625" style="144"/>
    <col min="10238" max="10238" width="7.140625" style="144" customWidth="1"/>
    <col min="10239" max="10239" width="51.42578125" style="144" customWidth="1"/>
    <col min="10240" max="10243" width="10.42578125" style="144" customWidth="1"/>
    <col min="10244" max="10244" width="9.42578125" style="144" customWidth="1"/>
    <col min="10245" max="10245" width="10.42578125" style="144" customWidth="1"/>
    <col min="10246" max="10246" width="10.85546875" style="144" customWidth="1"/>
    <col min="10247" max="10247" width="10.42578125" style="144" customWidth="1"/>
    <col min="10248" max="10248" width="8.85546875" style="144" customWidth="1"/>
    <col min="10249" max="10249" width="10.42578125" style="144" customWidth="1"/>
    <col min="10250" max="10493" width="9.140625" style="144"/>
    <col min="10494" max="10494" width="7.140625" style="144" customWidth="1"/>
    <col min="10495" max="10495" width="51.42578125" style="144" customWidth="1"/>
    <col min="10496" max="10499" width="10.42578125" style="144" customWidth="1"/>
    <col min="10500" max="10500" width="9.42578125" style="144" customWidth="1"/>
    <col min="10501" max="10501" width="10.42578125" style="144" customWidth="1"/>
    <col min="10502" max="10502" width="10.85546875" style="144" customWidth="1"/>
    <col min="10503" max="10503" width="10.42578125" style="144" customWidth="1"/>
    <col min="10504" max="10504" width="8.85546875" style="144" customWidth="1"/>
    <col min="10505" max="10505" width="10.42578125" style="144" customWidth="1"/>
    <col min="10506" max="10749" width="9.140625" style="144"/>
    <col min="10750" max="10750" width="7.140625" style="144" customWidth="1"/>
    <col min="10751" max="10751" width="51.42578125" style="144" customWidth="1"/>
    <col min="10752" max="10755" width="10.42578125" style="144" customWidth="1"/>
    <col min="10756" max="10756" width="9.42578125" style="144" customWidth="1"/>
    <col min="10757" max="10757" width="10.42578125" style="144" customWidth="1"/>
    <col min="10758" max="10758" width="10.85546875" style="144" customWidth="1"/>
    <col min="10759" max="10759" width="10.42578125" style="144" customWidth="1"/>
    <col min="10760" max="10760" width="8.85546875" style="144" customWidth="1"/>
    <col min="10761" max="10761" width="10.42578125" style="144" customWidth="1"/>
    <col min="10762" max="11005" width="9.140625" style="144"/>
    <col min="11006" max="11006" width="7.140625" style="144" customWidth="1"/>
    <col min="11007" max="11007" width="51.42578125" style="144" customWidth="1"/>
    <col min="11008" max="11011" width="10.42578125" style="144" customWidth="1"/>
    <col min="11012" max="11012" width="9.42578125" style="144" customWidth="1"/>
    <col min="11013" max="11013" width="10.42578125" style="144" customWidth="1"/>
    <col min="11014" max="11014" width="10.85546875" style="144" customWidth="1"/>
    <col min="11015" max="11015" width="10.42578125" style="144" customWidth="1"/>
    <col min="11016" max="11016" width="8.85546875" style="144" customWidth="1"/>
    <col min="11017" max="11017" width="10.42578125" style="144" customWidth="1"/>
    <col min="11018" max="11261" width="9.140625" style="144"/>
    <col min="11262" max="11262" width="7.140625" style="144" customWidth="1"/>
    <col min="11263" max="11263" width="51.42578125" style="144" customWidth="1"/>
    <col min="11264" max="11267" width="10.42578125" style="144" customWidth="1"/>
    <col min="11268" max="11268" width="9.42578125" style="144" customWidth="1"/>
    <col min="11269" max="11269" width="10.42578125" style="144" customWidth="1"/>
    <col min="11270" max="11270" width="10.85546875" style="144" customWidth="1"/>
    <col min="11271" max="11271" width="10.42578125" style="144" customWidth="1"/>
    <col min="11272" max="11272" width="8.85546875" style="144" customWidth="1"/>
    <col min="11273" max="11273" width="10.42578125" style="144" customWidth="1"/>
    <col min="11274" max="11517" width="9.140625" style="144"/>
    <col min="11518" max="11518" width="7.140625" style="144" customWidth="1"/>
    <col min="11519" max="11519" width="51.42578125" style="144" customWidth="1"/>
    <col min="11520" max="11523" width="10.42578125" style="144" customWidth="1"/>
    <col min="11524" max="11524" width="9.42578125" style="144" customWidth="1"/>
    <col min="11525" max="11525" width="10.42578125" style="144" customWidth="1"/>
    <col min="11526" max="11526" width="10.85546875" style="144" customWidth="1"/>
    <col min="11527" max="11527" width="10.42578125" style="144" customWidth="1"/>
    <col min="11528" max="11528" width="8.85546875" style="144" customWidth="1"/>
    <col min="11529" max="11529" width="10.42578125" style="144" customWidth="1"/>
    <col min="11530" max="11773" width="9.140625" style="144"/>
    <col min="11774" max="11774" width="7.140625" style="144" customWidth="1"/>
    <col min="11775" max="11775" width="51.42578125" style="144" customWidth="1"/>
    <col min="11776" max="11779" width="10.42578125" style="144" customWidth="1"/>
    <col min="11780" max="11780" width="9.42578125" style="144" customWidth="1"/>
    <col min="11781" max="11781" width="10.42578125" style="144" customWidth="1"/>
    <col min="11782" max="11782" width="10.85546875" style="144" customWidth="1"/>
    <col min="11783" max="11783" width="10.42578125" style="144" customWidth="1"/>
    <col min="11784" max="11784" width="8.85546875" style="144" customWidth="1"/>
    <col min="11785" max="11785" width="10.42578125" style="144" customWidth="1"/>
    <col min="11786" max="12029" width="9.140625" style="144"/>
    <col min="12030" max="12030" width="7.140625" style="144" customWidth="1"/>
    <col min="12031" max="12031" width="51.42578125" style="144" customWidth="1"/>
    <col min="12032" max="12035" width="10.42578125" style="144" customWidth="1"/>
    <col min="12036" max="12036" width="9.42578125" style="144" customWidth="1"/>
    <col min="12037" max="12037" width="10.42578125" style="144" customWidth="1"/>
    <col min="12038" max="12038" width="10.85546875" style="144" customWidth="1"/>
    <col min="12039" max="12039" width="10.42578125" style="144" customWidth="1"/>
    <col min="12040" max="12040" width="8.85546875" style="144" customWidth="1"/>
    <col min="12041" max="12041" width="10.42578125" style="144" customWidth="1"/>
    <col min="12042" max="12285" width="9.140625" style="144"/>
    <col min="12286" max="12286" width="7.140625" style="144" customWidth="1"/>
    <col min="12287" max="12287" width="51.42578125" style="144" customWidth="1"/>
    <col min="12288" max="12291" width="10.42578125" style="144" customWidth="1"/>
    <col min="12292" max="12292" width="9.42578125" style="144" customWidth="1"/>
    <col min="12293" max="12293" width="10.42578125" style="144" customWidth="1"/>
    <col min="12294" max="12294" width="10.85546875" style="144" customWidth="1"/>
    <col min="12295" max="12295" width="10.42578125" style="144" customWidth="1"/>
    <col min="12296" max="12296" width="8.85546875" style="144" customWidth="1"/>
    <col min="12297" max="12297" width="10.42578125" style="144" customWidth="1"/>
    <col min="12298" max="12541" width="9.140625" style="144"/>
    <col min="12542" max="12542" width="7.140625" style="144" customWidth="1"/>
    <col min="12543" max="12543" width="51.42578125" style="144" customWidth="1"/>
    <col min="12544" max="12547" width="10.42578125" style="144" customWidth="1"/>
    <col min="12548" max="12548" width="9.42578125" style="144" customWidth="1"/>
    <col min="12549" max="12549" width="10.42578125" style="144" customWidth="1"/>
    <col min="12550" max="12550" width="10.85546875" style="144" customWidth="1"/>
    <col min="12551" max="12551" width="10.42578125" style="144" customWidth="1"/>
    <col min="12552" max="12552" width="8.85546875" style="144" customWidth="1"/>
    <col min="12553" max="12553" width="10.42578125" style="144" customWidth="1"/>
    <col min="12554" max="12797" width="9.140625" style="144"/>
    <col min="12798" max="12798" width="7.140625" style="144" customWidth="1"/>
    <col min="12799" max="12799" width="51.42578125" style="144" customWidth="1"/>
    <col min="12800" max="12803" width="10.42578125" style="144" customWidth="1"/>
    <col min="12804" max="12804" width="9.42578125" style="144" customWidth="1"/>
    <col min="12805" max="12805" width="10.42578125" style="144" customWidth="1"/>
    <col min="12806" max="12806" width="10.85546875" style="144" customWidth="1"/>
    <col min="12807" max="12807" width="10.42578125" style="144" customWidth="1"/>
    <col min="12808" max="12808" width="8.85546875" style="144" customWidth="1"/>
    <col min="12809" max="12809" width="10.42578125" style="144" customWidth="1"/>
    <col min="12810" max="13053" width="9.140625" style="144"/>
    <col min="13054" max="13054" width="7.140625" style="144" customWidth="1"/>
    <col min="13055" max="13055" width="51.42578125" style="144" customWidth="1"/>
    <col min="13056" max="13059" width="10.42578125" style="144" customWidth="1"/>
    <col min="13060" max="13060" width="9.42578125" style="144" customWidth="1"/>
    <col min="13061" max="13061" width="10.42578125" style="144" customWidth="1"/>
    <col min="13062" max="13062" width="10.85546875" style="144" customWidth="1"/>
    <col min="13063" max="13063" width="10.42578125" style="144" customWidth="1"/>
    <col min="13064" max="13064" width="8.85546875" style="144" customWidth="1"/>
    <col min="13065" max="13065" width="10.42578125" style="144" customWidth="1"/>
    <col min="13066" max="13309" width="9.140625" style="144"/>
    <col min="13310" max="13310" width="7.140625" style="144" customWidth="1"/>
    <col min="13311" max="13311" width="51.42578125" style="144" customWidth="1"/>
    <col min="13312" max="13315" width="10.42578125" style="144" customWidth="1"/>
    <col min="13316" max="13316" width="9.42578125" style="144" customWidth="1"/>
    <col min="13317" max="13317" width="10.42578125" style="144" customWidth="1"/>
    <col min="13318" max="13318" width="10.85546875" style="144" customWidth="1"/>
    <col min="13319" max="13319" width="10.42578125" style="144" customWidth="1"/>
    <col min="13320" max="13320" width="8.85546875" style="144" customWidth="1"/>
    <col min="13321" max="13321" width="10.42578125" style="144" customWidth="1"/>
    <col min="13322" max="13565" width="9.140625" style="144"/>
    <col min="13566" max="13566" width="7.140625" style="144" customWidth="1"/>
    <col min="13567" max="13567" width="51.42578125" style="144" customWidth="1"/>
    <col min="13568" max="13571" width="10.42578125" style="144" customWidth="1"/>
    <col min="13572" max="13572" width="9.42578125" style="144" customWidth="1"/>
    <col min="13573" max="13573" width="10.42578125" style="144" customWidth="1"/>
    <col min="13574" max="13574" width="10.85546875" style="144" customWidth="1"/>
    <col min="13575" max="13575" width="10.42578125" style="144" customWidth="1"/>
    <col min="13576" max="13576" width="8.85546875" style="144" customWidth="1"/>
    <col min="13577" max="13577" width="10.42578125" style="144" customWidth="1"/>
    <col min="13578" max="13821" width="9.140625" style="144"/>
    <col min="13822" max="13822" width="7.140625" style="144" customWidth="1"/>
    <col min="13823" max="13823" width="51.42578125" style="144" customWidth="1"/>
    <col min="13824" max="13827" width="10.42578125" style="144" customWidth="1"/>
    <col min="13828" max="13828" width="9.42578125" style="144" customWidth="1"/>
    <col min="13829" max="13829" width="10.42578125" style="144" customWidth="1"/>
    <col min="13830" max="13830" width="10.85546875" style="144" customWidth="1"/>
    <col min="13831" max="13831" width="10.42578125" style="144" customWidth="1"/>
    <col min="13832" max="13832" width="8.85546875" style="144" customWidth="1"/>
    <col min="13833" max="13833" width="10.42578125" style="144" customWidth="1"/>
    <col min="13834" max="14077" width="9.140625" style="144"/>
    <col min="14078" max="14078" width="7.140625" style="144" customWidth="1"/>
    <col min="14079" max="14079" width="51.42578125" style="144" customWidth="1"/>
    <col min="14080" max="14083" width="10.42578125" style="144" customWidth="1"/>
    <col min="14084" max="14084" width="9.42578125" style="144" customWidth="1"/>
    <col min="14085" max="14085" width="10.42578125" style="144" customWidth="1"/>
    <col min="14086" max="14086" width="10.85546875" style="144" customWidth="1"/>
    <col min="14087" max="14087" width="10.42578125" style="144" customWidth="1"/>
    <col min="14088" max="14088" width="8.85546875" style="144" customWidth="1"/>
    <col min="14089" max="14089" width="10.42578125" style="144" customWidth="1"/>
    <col min="14090" max="14333" width="9.140625" style="144"/>
    <col min="14334" max="14334" width="7.140625" style="144" customWidth="1"/>
    <col min="14335" max="14335" width="51.42578125" style="144" customWidth="1"/>
    <col min="14336" max="14339" width="10.42578125" style="144" customWidth="1"/>
    <col min="14340" max="14340" width="9.42578125" style="144" customWidth="1"/>
    <col min="14341" max="14341" width="10.42578125" style="144" customWidth="1"/>
    <col min="14342" max="14342" width="10.85546875" style="144" customWidth="1"/>
    <col min="14343" max="14343" width="10.42578125" style="144" customWidth="1"/>
    <col min="14344" max="14344" width="8.85546875" style="144" customWidth="1"/>
    <col min="14345" max="14345" width="10.42578125" style="144" customWidth="1"/>
    <col min="14346" max="14589" width="9.140625" style="144"/>
    <col min="14590" max="14590" width="7.140625" style="144" customWidth="1"/>
    <col min="14591" max="14591" width="51.42578125" style="144" customWidth="1"/>
    <col min="14592" max="14595" width="10.42578125" style="144" customWidth="1"/>
    <col min="14596" max="14596" width="9.42578125" style="144" customWidth="1"/>
    <col min="14597" max="14597" width="10.42578125" style="144" customWidth="1"/>
    <col min="14598" max="14598" width="10.85546875" style="144" customWidth="1"/>
    <col min="14599" max="14599" width="10.42578125" style="144" customWidth="1"/>
    <col min="14600" max="14600" width="8.85546875" style="144" customWidth="1"/>
    <col min="14601" max="14601" width="10.42578125" style="144" customWidth="1"/>
    <col min="14602" max="14845" width="9.140625" style="144"/>
    <col min="14846" max="14846" width="7.140625" style="144" customWidth="1"/>
    <col min="14847" max="14847" width="51.42578125" style="144" customWidth="1"/>
    <col min="14848" max="14851" width="10.42578125" style="144" customWidth="1"/>
    <col min="14852" max="14852" width="9.42578125" style="144" customWidth="1"/>
    <col min="14853" max="14853" width="10.42578125" style="144" customWidth="1"/>
    <col min="14854" max="14854" width="10.85546875" style="144" customWidth="1"/>
    <col min="14855" max="14855" width="10.42578125" style="144" customWidth="1"/>
    <col min="14856" max="14856" width="8.85546875" style="144" customWidth="1"/>
    <col min="14857" max="14857" width="10.42578125" style="144" customWidth="1"/>
    <col min="14858" max="15101" width="9.140625" style="144"/>
    <col min="15102" max="15102" width="7.140625" style="144" customWidth="1"/>
    <col min="15103" max="15103" width="51.42578125" style="144" customWidth="1"/>
    <col min="15104" max="15107" width="10.42578125" style="144" customWidth="1"/>
    <col min="15108" max="15108" width="9.42578125" style="144" customWidth="1"/>
    <col min="15109" max="15109" width="10.42578125" style="144" customWidth="1"/>
    <col min="15110" max="15110" width="10.85546875" style="144" customWidth="1"/>
    <col min="15111" max="15111" width="10.42578125" style="144" customWidth="1"/>
    <col min="15112" max="15112" width="8.85546875" style="144" customWidth="1"/>
    <col min="15113" max="15113" width="10.42578125" style="144" customWidth="1"/>
    <col min="15114" max="15357" width="9.140625" style="144"/>
    <col min="15358" max="15358" width="7.140625" style="144" customWidth="1"/>
    <col min="15359" max="15359" width="51.42578125" style="144" customWidth="1"/>
    <col min="15360" max="15363" width="10.42578125" style="144" customWidth="1"/>
    <col min="15364" max="15364" width="9.42578125" style="144" customWidth="1"/>
    <col min="15365" max="15365" width="10.42578125" style="144" customWidth="1"/>
    <col min="15366" max="15366" width="10.85546875" style="144" customWidth="1"/>
    <col min="15367" max="15367" width="10.42578125" style="144" customWidth="1"/>
    <col min="15368" max="15368" width="8.85546875" style="144" customWidth="1"/>
    <col min="15369" max="15369" width="10.42578125" style="144" customWidth="1"/>
    <col min="15370" max="15613" width="9.140625" style="144"/>
    <col min="15614" max="15614" width="7.140625" style="144" customWidth="1"/>
    <col min="15615" max="15615" width="51.42578125" style="144" customWidth="1"/>
    <col min="15616" max="15619" width="10.42578125" style="144" customWidth="1"/>
    <col min="15620" max="15620" width="9.42578125" style="144" customWidth="1"/>
    <col min="15621" max="15621" width="10.42578125" style="144" customWidth="1"/>
    <col min="15622" max="15622" width="10.85546875" style="144" customWidth="1"/>
    <col min="15623" max="15623" width="10.42578125" style="144" customWidth="1"/>
    <col min="15624" max="15624" width="8.85546875" style="144" customWidth="1"/>
    <col min="15625" max="15625" width="10.42578125" style="144" customWidth="1"/>
    <col min="15626" max="15869" width="9.140625" style="144"/>
    <col min="15870" max="15870" width="7.140625" style="144" customWidth="1"/>
    <col min="15871" max="15871" width="51.42578125" style="144" customWidth="1"/>
    <col min="15872" max="15875" width="10.42578125" style="144" customWidth="1"/>
    <col min="15876" max="15876" width="9.42578125" style="144" customWidth="1"/>
    <col min="15877" max="15877" width="10.42578125" style="144" customWidth="1"/>
    <col min="15878" max="15878" width="10.85546875" style="144" customWidth="1"/>
    <col min="15879" max="15879" width="10.42578125" style="144" customWidth="1"/>
    <col min="15880" max="15880" width="8.85546875" style="144" customWidth="1"/>
    <col min="15881" max="15881" width="10.42578125" style="144" customWidth="1"/>
    <col min="15882" max="16125" width="9.140625" style="144"/>
    <col min="16126" max="16126" width="7.140625" style="144" customWidth="1"/>
    <col min="16127" max="16127" width="51.42578125" style="144" customWidth="1"/>
    <col min="16128" max="16131" width="10.42578125" style="144" customWidth="1"/>
    <col min="16132" max="16132" width="9.42578125" style="144" customWidth="1"/>
    <col min="16133" max="16133" width="10.42578125" style="144" customWidth="1"/>
    <col min="16134" max="16134" width="10.85546875" style="144" customWidth="1"/>
    <col min="16135" max="16135" width="10.42578125" style="144" customWidth="1"/>
    <col min="16136" max="16136" width="8.85546875" style="144" customWidth="1"/>
    <col min="16137" max="16137" width="10.42578125" style="144" customWidth="1"/>
    <col min="16138" max="16384" width="9.140625" style="144"/>
  </cols>
  <sheetData>
    <row r="1" spans="1:14" ht="18.75" x14ac:dyDescent="0.25">
      <c r="A1" s="141"/>
      <c r="B1" s="142"/>
      <c r="C1" s="141"/>
      <c r="D1" s="141"/>
      <c r="E1" s="141"/>
      <c r="F1" s="141"/>
      <c r="G1" s="141"/>
      <c r="H1" s="141"/>
      <c r="I1" s="141"/>
      <c r="J1" s="141"/>
      <c r="K1" s="141"/>
      <c r="L1" s="143" t="s">
        <v>259</v>
      </c>
      <c r="M1" s="141"/>
    </row>
    <row r="2" spans="1:14" ht="15.75" x14ac:dyDescent="0.25">
      <c r="A2" s="141"/>
      <c r="B2" s="145" t="s">
        <v>221</v>
      </c>
      <c r="C2" s="146"/>
      <c r="D2" s="146"/>
      <c r="E2" s="146"/>
      <c r="F2" s="146"/>
      <c r="G2" s="146"/>
      <c r="H2" s="146"/>
      <c r="I2" s="146"/>
      <c r="J2" s="146"/>
      <c r="K2" s="141"/>
      <c r="L2" s="141"/>
      <c r="M2" s="147"/>
      <c r="N2" s="147"/>
    </row>
    <row r="3" spans="1:14" x14ac:dyDescent="0.25">
      <c r="A3" s="141"/>
      <c r="B3" s="148" t="s">
        <v>222</v>
      </c>
      <c r="C3" s="149"/>
      <c r="D3" s="149"/>
      <c r="E3" s="149"/>
      <c r="F3" s="141"/>
      <c r="G3" s="141"/>
      <c r="H3" s="141"/>
      <c r="I3" s="141"/>
      <c r="J3" s="141"/>
      <c r="K3" s="141"/>
      <c r="L3" s="141"/>
      <c r="M3" s="141"/>
      <c r="N3" s="141"/>
    </row>
    <row r="4" spans="1:14" x14ac:dyDescent="0.25">
      <c r="A4" s="141"/>
      <c r="B4" s="150" t="s">
        <v>223</v>
      </c>
      <c r="C4" s="151"/>
      <c r="D4" s="151"/>
      <c r="E4" s="151"/>
      <c r="F4" s="141"/>
      <c r="G4" s="141"/>
      <c r="H4" s="141"/>
      <c r="I4" s="152"/>
      <c r="J4" s="152"/>
      <c r="K4" s="152"/>
      <c r="L4" s="152"/>
      <c r="M4" s="141"/>
      <c r="N4" s="141"/>
    </row>
    <row r="5" spans="1:14" s="157" customFormat="1" ht="20.25" customHeight="1" x14ac:dyDescent="0.25">
      <c r="A5" s="153" t="s">
        <v>224</v>
      </c>
      <c r="B5" s="154" t="s">
        <v>1</v>
      </c>
      <c r="C5" s="155">
        <v>2018</v>
      </c>
      <c r="D5" s="155">
        <v>2019</v>
      </c>
      <c r="E5" s="155">
        <v>2020</v>
      </c>
      <c r="F5" s="153">
        <v>2021</v>
      </c>
      <c r="G5" s="153">
        <v>2022</v>
      </c>
      <c r="H5" s="153">
        <v>2023</v>
      </c>
      <c r="I5" s="156">
        <v>2024</v>
      </c>
      <c r="J5" s="156"/>
      <c r="K5" s="156">
        <v>2025</v>
      </c>
      <c r="L5" s="156"/>
      <c r="M5" s="156">
        <v>2026</v>
      </c>
      <c r="N5" s="156"/>
    </row>
    <row r="6" spans="1:14" s="157" customFormat="1" ht="36" x14ac:dyDescent="0.25">
      <c r="A6" s="153"/>
      <c r="B6" s="154"/>
      <c r="C6" s="155" t="s">
        <v>154</v>
      </c>
      <c r="D6" s="155" t="s">
        <v>154</v>
      </c>
      <c r="E6" s="155" t="s">
        <v>154</v>
      </c>
      <c r="F6" s="155" t="s">
        <v>154</v>
      </c>
      <c r="G6" s="155" t="s">
        <v>225</v>
      </c>
      <c r="H6" s="155" t="s">
        <v>155</v>
      </c>
      <c r="I6" s="155" t="s">
        <v>156</v>
      </c>
      <c r="J6" s="155" t="s">
        <v>157</v>
      </c>
      <c r="K6" s="155" t="s">
        <v>156</v>
      </c>
      <c r="L6" s="155" t="s">
        <v>157</v>
      </c>
      <c r="M6" s="155" t="s">
        <v>156</v>
      </c>
      <c r="N6" s="155" t="s">
        <v>157</v>
      </c>
    </row>
    <row r="7" spans="1:14" s="157" customFormat="1" ht="26.25" customHeight="1" x14ac:dyDescent="0.25">
      <c r="A7" s="158">
        <v>1</v>
      </c>
      <c r="B7" s="154" t="s">
        <v>226</v>
      </c>
      <c r="C7" s="155">
        <v>10112</v>
      </c>
      <c r="D7" s="155">
        <v>10243.5</v>
      </c>
      <c r="E7" s="159">
        <v>10431.5</v>
      </c>
      <c r="F7" s="159">
        <v>10553.5</v>
      </c>
      <c r="G7" s="160">
        <f>(F8+G8)/2</f>
        <v>10989</v>
      </c>
      <c r="H7" s="160">
        <f>(G8+H8)/2</f>
        <v>11525</v>
      </c>
      <c r="I7" s="160">
        <f>(H8+I8)/2</f>
        <v>11652.498</v>
      </c>
      <c r="J7" s="160">
        <f>(H8+J8)/2</f>
        <v>11652.5</v>
      </c>
      <c r="K7" s="160">
        <f>(I8+K8)/2</f>
        <v>11792.330000000002</v>
      </c>
      <c r="L7" s="160">
        <f>(J8+L8)/2</f>
        <v>11792.5</v>
      </c>
      <c r="M7" s="160">
        <f>(K8+M8)/2</f>
        <v>11987.3935</v>
      </c>
      <c r="N7" s="160">
        <f t="shared" ref="N7" si="0">(L8+N8)/2</f>
        <v>11987.5</v>
      </c>
    </row>
    <row r="8" spans="1:14" s="157" customFormat="1" ht="25.5" customHeight="1" x14ac:dyDescent="0.25">
      <c r="A8" s="158">
        <v>2</v>
      </c>
      <c r="B8" s="154" t="s">
        <v>227</v>
      </c>
      <c r="C8" s="155">
        <v>10089</v>
      </c>
      <c r="D8" s="155">
        <v>10135</v>
      </c>
      <c r="E8" s="155">
        <v>10352</v>
      </c>
      <c r="F8" s="155">
        <v>10511</v>
      </c>
      <c r="G8" s="65">
        <v>11467</v>
      </c>
      <c r="H8" s="65">
        <v>11583</v>
      </c>
      <c r="I8" s="160">
        <v>11721.996000000001</v>
      </c>
      <c r="J8" s="160">
        <v>11722</v>
      </c>
      <c r="K8" s="160">
        <v>11862.664000000001</v>
      </c>
      <c r="L8" s="160">
        <v>11863</v>
      </c>
      <c r="M8" s="160">
        <v>12112.123</v>
      </c>
      <c r="N8" s="160">
        <v>12112</v>
      </c>
    </row>
    <row r="9" spans="1:14" s="157" customFormat="1" ht="27" customHeight="1" x14ac:dyDescent="0.25">
      <c r="A9" s="158"/>
      <c r="B9" s="154" t="s">
        <v>261</v>
      </c>
      <c r="C9" s="65">
        <f>C10+C11+C12</f>
        <v>10089</v>
      </c>
      <c r="D9" s="65">
        <f t="shared" ref="D9:E9" si="1">D10+D11+D12</f>
        <v>10135</v>
      </c>
      <c r="E9" s="65">
        <f t="shared" si="1"/>
        <v>10352</v>
      </c>
      <c r="F9" s="65">
        <f>F10+F11+F12</f>
        <v>10511</v>
      </c>
      <c r="G9" s="65">
        <f t="shared" ref="G9:N9" si="2">G10+G11+G12</f>
        <v>11467</v>
      </c>
      <c r="H9" s="65">
        <f t="shared" si="2"/>
        <v>11583</v>
      </c>
      <c r="I9" s="65">
        <f t="shared" si="2"/>
        <v>11721.996000000001</v>
      </c>
      <c r="J9" s="65">
        <f t="shared" si="2"/>
        <v>11721.999999999998</v>
      </c>
      <c r="K9" s="65">
        <f t="shared" si="2"/>
        <v>11862.663999999997</v>
      </c>
      <c r="L9" s="65">
        <f t="shared" si="2"/>
        <v>11862.999999999998</v>
      </c>
      <c r="M9" s="65">
        <f t="shared" si="2"/>
        <v>12112.122999999996</v>
      </c>
      <c r="N9" s="65">
        <f t="shared" si="2"/>
        <v>12111.999999999996</v>
      </c>
    </row>
    <row r="10" spans="1:14" s="157" customFormat="1" ht="18" customHeight="1" x14ac:dyDescent="0.25">
      <c r="A10" s="161" t="s">
        <v>106</v>
      </c>
      <c r="B10" s="162" t="s">
        <v>228</v>
      </c>
      <c r="C10" s="163">
        <v>2027</v>
      </c>
      <c r="D10" s="163">
        <v>2007</v>
      </c>
      <c r="E10" s="65">
        <v>2016</v>
      </c>
      <c r="F10" s="65">
        <v>2016</v>
      </c>
      <c r="G10" s="65">
        <v>2398</v>
      </c>
      <c r="H10" s="65">
        <v>2422.2581320310455</v>
      </c>
      <c r="I10" s="65">
        <v>2451.3252296154183</v>
      </c>
      <c r="J10" s="65">
        <v>2451.3260661027293</v>
      </c>
      <c r="K10" s="65">
        <v>2480.7419788959623</v>
      </c>
      <c r="L10" s="65">
        <v>2480.8122438301211</v>
      </c>
      <c r="M10" s="65">
        <v>2532.9093009505536</v>
      </c>
      <c r="N10" s="65">
        <v>2532.8835789657278</v>
      </c>
    </row>
    <row r="11" spans="1:14" s="157" customFormat="1" ht="18" customHeight="1" x14ac:dyDescent="0.25">
      <c r="A11" s="161" t="s">
        <v>107</v>
      </c>
      <c r="B11" s="162" t="s">
        <v>229</v>
      </c>
      <c r="C11" s="163">
        <v>6124</v>
      </c>
      <c r="D11" s="163">
        <v>6102</v>
      </c>
      <c r="E11" s="65">
        <v>6284</v>
      </c>
      <c r="F11" s="65">
        <v>6407</v>
      </c>
      <c r="G11" s="65">
        <v>6697</v>
      </c>
      <c r="H11" s="65">
        <v>6764.7467515479202</v>
      </c>
      <c r="I11" s="65">
        <v>6845.9237125664949</v>
      </c>
      <c r="J11" s="65">
        <v>6845.9260486613748</v>
      </c>
      <c r="K11" s="65">
        <v>6928.0771612453109</v>
      </c>
      <c r="L11" s="65">
        <v>6928.2733932153114</v>
      </c>
      <c r="M11" s="65">
        <v>7073.7671344728324</v>
      </c>
      <c r="N11" s="65">
        <v>7073.6952995552429</v>
      </c>
    </row>
    <row r="12" spans="1:14" s="157" customFormat="1" ht="18" customHeight="1" x14ac:dyDescent="0.25">
      <c r="A12" s="161" t="s">
        <v>108</v>
      </c>
      <c r="B12" s="162" t="s">
        <v>230</v>
      </c>
      <c r="C12" s="163">
        <v>1938</v>
      </c>
      <c r="D12" s="163">
        <v>2026</v>
      </c>
      <c r="E12" s="65">
        <v>2052</v>
      </c>
      <c r="F12" s="65">
        <v>2088</v>
      </c>
      <c r="G12" s="65">
        <v>2372</v>
      </c>
      <c r="H12" s="65">
        <v>2395.9951164210343</v>
      </c>
      <c r="I12" s="65">
        <v>2424.7470578180869</v>
      </c>
      <c r="J12" s="65">
        <v>2424.747885235894</v>
      </c>
      <c r="K12" s="65">
        <v>2453.8448598587247</v>
      </c>
      <c r="L12" s="65">
        <v>2453.9143629545647</v>
      </c>
      <c r="M12" s="65">
        <v>2505.4465645766104</v>
      </c>
      <c r="N12" s="65">
        <v>2505.4211214790262</v>
      </c>
    </row>
    <row r="13" spans="1:14" s="157" customFormat="1" ht="18" customHeight="1" x14ac:dyDescent="0.25">
      <c r="A13" s="158">
        <v>3</v>
      </c>
      <c r="B13" s="154" t="s">
        <v>231</v>
      </c>
      <c r="C13" s="65">
        <v>115</v>
      </c>
      <c r="D13" s="65">
        <v>116</v>
      </c>
      <c r="E13" s="65">
        <v>240</v>
      </c>
      <c r="F13" s="65">
        <v>197</v>
      </c>
      <c r="G13" s="65">
        <v>341</v>
      </c>
      <c r="H13" s="65">
        <v>364</v>
      </c>
      <c r="I13" s="65">
        <v>385</v>
      </c>
      <c r="J13" s="65">
        <v>385</v>
      </c>
      <c r="K13" s="65">
        <v>390</v>
      </c>
      <c r="L13" s="65">
        <v>390</v>
      </c>
      <c r="M13" s="65">
        <v>400</v>
      </c>
      <c r="N13" s="65">
        <v>400</v>
      </c>
    </row>
    <row r="14" spans="1:14" s="157" customFormat="1" ht="18" customHeight="1" x14ac:dyDescent="0.25">
      <c r="A14" s="158">
        <v>4</v>
      </c>
      <c r="B14" s="154" t="s">
        <v>232</v>
      </c>
      <c r="C14" s="65">
        <v>173</v>
      </c>
      <c r="D14" s="65">
        <v>151</v>
      </c>
      <c r="E14" s="65">
        <v>128</v>
      </c>
      <c r="F14" s="65">
        <v>195</v>
      </c>
      <c r="G14" s="65">
        <v>313</v>
      </c>
      <c r="H14" s="65">
        <v>288</v>
      </c>
      <c r="I14" s="65">
        <v>290</v>
      </c>
      <c r="J14" s="65">
        <v>290</v>
      </c>
      <c r="K14" s="65">
        <v>310</v>
      </c>
      <c r="L14" s="65">
        <v>310</v>
      </c>
      <c r="M14" s="65">
        <v>330</v>
      </c>
      <c r="N14" s="65">
        <v>330</v>
      </c>
    </row>
    <row r="15" spans="1:14" s="157" customFormat="1" ht="18" customHeight="1" x14ac:dyDescent="0.25">
      <c r="A15" s="158">
        <v>5</v>
      </c>
      <c r="B15" s="154" t="s">
        <v>233</v>
      </c>
      <c r="C15" s="65">
        <v>-58</v>
      </c>
      <c r="D15" s="65">
        <v>-35</v>
      </c>
      <c r="E15" s="65">
        <v>112</v>
      </c>
      <c r="F15" s="65">
        <v>2</v>
      </c>
      <c r="G15" s="65">
        <v>28</v>
      </c>
      <c r="H15" s="65">
        <v>76</v>
      </c>
      <c r="I15" s="65">
        <v>95</v>
      </c>
      <c r="J15" s="65">
        <v>95</v>
      </c>
      <c r="K15" s="65">
        <v>80</v>
      </c>
      <c r="L15" s="65">
        <v>80</v>
      </c>
      <c r="M15" s="65">
        <v>70</v>
      </c>
      <c r="N15" s="65">
        <v>70</v>
      </c>
    </row>
    <row r="16" spans="1:14" s="157" customFormat="1" ht="18" customHeight="1" x14ac:dyDescent="0.25">
      <c r="A16" s="158">
        <v>6</v>
      </c>
      <c r="B16" s="154" t="s">
        <v>234</v>
      </c>
      <c r="C16" s="65">
        <v>61</v>
      </c>
      <c r="D16" s="65">
        <v>90</v>
      </c>
      <c r="E16" s="65">
        <v>87</v>
      </c>
      <c r="F16" s="65">
        <v>105</v>
      </c>
      <c r="G16" s="65">
        <v>92</v>
      </c>
      <c r="H16" s="65">
        <v>95</v>
      </c>
      <c r="I16" s="65">
        <v>110</v>
      </c>
      <c r="J16" s="65">
        <v>110</v>
      </c>
      <c r="K16" s="65">
        <v>115</v>
      </c>
      <c r="L16" s="65">
        <v>115</v>
      </c>
      <c r="M16" s="65">
        <v>120</v>
      </c>
      <c r="N16" s="65">
        <v>120</v>
      </c>
    </row>
    <row r="17" spans="1:14" s="157" customFormat="1" ht="18" customHeight="1" x14ac:dyDescent="0.25">
      <c r="A17" s="158">
        <v>7</v>
      </c>
      <c r="B17" s="154" t="s">
        <v>235</v>
      </c>
      <c r="C17" s="65">
        <v>67</v>
      </c>
      <c r="D17" s="65">
        <v>72</v>
      </c>
      <c r="E17" s="65">
        <v>105</v>
      </c>
      <c r="F17" s="65">
        <v>107</v>
      </c>
      <c r="G17" s="65">
        <v>90</v>
      </c>
      <c r="H17" s="65">
        <v>92</v>
      </c>
      <c r="I17" s="65">
        <v>92</v>
      </c>
      <c r="J17" s="65">
        <v>92</v>
      </c>
      <c r="K17" s="65">
        <v>92</v>
      </c>
      <c r="L17" s="65">
        <v>92</v>
      </c>
      <c r="M17" s="65">
        <v>92</v>
      </c>
      <c r="N17" s="65">
        <v>92</v>
      </c>
    </row>
    <row r="18" spans="1:14" s="157" customFormat="1" ht="18" customHeight="1" x14ac:dyDescent="0.25">
      <c r="A18" s="158">
        <v>8</v>
      </c>
      <c r="B18" s="154" t="s">
        <v>236</v>
      </c>
      <c r="C18" s="65">
        <f t="shared" ref="C18:N18" si="3">(C16-C17)</f>
        <v>-6</v>
      </c>
      <c r="D18" s="65">
        <f t="shared" si="3"/>
        <v>18</v>
      </c>
      <c r="E18" s="65">
        <f t="shared" si="3"/>
        <v>-18</v>
      </c>
      <c r="F18" s="65">
        <f t="shared" si="3"/>
        <v>-2</v>
      </c>
      <c r="G18" s="65">
        <f t="shared" si="3"/>
        <v>2</v>
      </c>
      <c r="H18" s="65">
        <f t="shared" si="3"/>
        <v>3</v>
      </c>
      <c r="I18" s="65">
        <f t="shared" si="3"/>
        <v>18</v>
      </c>
      <c r="J18" s="65">
        <f t="shared" si="3"/>
        <v>18</v>
      </c>
      <c r="K18" s="65">
        <f t="shared" si="3"/>
        <v>23</v>
      </c>
      <c r="L18" s="65">
        <f t="shared" si="3"/>
        <v>23</v>
      </c>
      <c r="M18" s="65">
        <f t="shared" si="3"/>
        <v>28</v>
      </c>
      <c r="N18" s="65">
        <f t="shared" si="3"/>
        <v>28</v>
      </c>
    </row>
    <row r="19" spans="1:14" s="157" customFormat="1" x14ac:dyDescent="0.25">
      <c r="A19" s="158">
        <v>9</v>
      </c>
      <c r="B19" s="154" t="s">
        <v>237</v>
      </c>
      <c r="C19" s="65">
        <f>C11+C12</f>
        <v>8062</v>
      </c>
      <c r="D19" s="65">
        <f t="shared" ref="D19:N19" si="4">D11+D12</f>
        <v>8128</v>
      </c>
      <c r="E19" s="65">
        <f t="shared" si="4"/>
        <v>8336</v>
      </c>
      <c r="F19" s="65">
        <f t="shared" si="4"/>
        <v>8495</v>
      </c>
      <c r="G19" s="65">
        <f t="shared" si="4"/>
        <v>9069</v>
      </c>
      <c r="H19" s="65">
        <f t="shared" si="4"/>
        <v>9160.7418679689545</v>
      </c>
      <c r="I19" s="65">
        <f t="shared" si="4"/>
        <v>9270.6707703845823</v>
      </c>
      <c r="J19" s="65">
        <f t="shared" si="4"/>
        <v>9270.6739338972693</v>
      </c>
      <c r="K19" s="65">
        <f t="shared" si="4"/>
        <v>9381.9220211040356</v>
      </c>
      <c r="L19" s="65">
        <f t="shared" si="4"/>
        <v>9382.1877561698766</v>
      </c>
      <c r="M19" s="65">
        <f t="shared" si="4"/>
        <v>9579.2136990494437</v>
      </c>
      <c r="N19" s="65">
        <f t="shared" si="4"/>
        <v>9579.1164210342686</v>
      </c>
    </row>
    <row r="20" spans="1:14" s="166" customFormat="1" ht="19.5" customHeight="1" x14ac:dyDescent="0.25">
      <c r="A20" s="158">
        <v>10</v>
      </c>
      <c r="B20" s="164" t="s">
        <v>238</v>
      </c>
      <c r="C20" s="165">
        <f t="shared" ref="C20:N20" si="5">C21+C24+C25</f>
        <v>6877</v>
      </c>
      <c r="D20" s="165">
        <f t="shared" si="5"/>
        <v>7107</v>
      </c>
      <c r="E20" s="165">
        <f t="shared" si="5"/>
        <v>7239.3621512931231</v>
      </c>
      <c r="F20" s="165">
        <f t="shared" si="5"/>
        <v>7472.0944134407055</v>
      </c>
      <c r="G20" s="165">
        <f t="shared" si="5"/>
        <v>7564.5959728492899</v>
      </c>
      <c r="H20" s="165">
        <f t="shared" si="5"/>
        <v>7728</v>
      </c>
      <c r="I20" s="165">
        <f t="shared" si="5"/>
        <v>7851</v>
      </c>
      <c r="J20" s="165">
        <f t="shared" si="5"/>
        <v>7961</v>
      </c>
      <c r="K20" s="165">
        <f t="shared" si="5"/>
        <v>8074</v>
      </c>
      <c r="L20" s="165">
        <f t="shared" si="5"/>
        <v>8118</v>
      </c>
      <c r="M20" s="165">
        <f t="shared" si="5"/>
        <v>8011</v>
      </c>
      <c r="N20" s="165">
        <f t="shared" si="5"/>
        <v>8211</v>
      </c>
    </row>
    <row r="21" spans="1:14" s="157" customFormat="1" ht="23.25" customHeight="1" x14ac:dyDescent="0.25">
      <c r="A21" s="158">
        <v>11</v>
      </c>
      <c r="B21" s="154" t="s">
        <v>239</v>
      </c>
      <c r="C21" s="160">
        <f>C22-C23</f>
        <v>5386</v>
      </c>
      <c r="D21" s="160">
        <f t="shared" ref="D21:N21" si="6">D22-D23</f>
        <v>5494</v>
      </c>
      <c r="E21" s="160">
        <f t="shared" si="6"/>
        <v>5646</v>
      </c>
      <c r="F21" s="160">
        <f t="shared" si="6"/>
        <v>5846</v>
      </c>
      <c r="G21" s="160">
        <f t="shared" si="6"/>
        <v>5916</v>
      </c>
      <c r="H21" s="160">
        <f t="shared" si="6"/>
        <v>6056</v>
      </c>
      <c r="I21" s="160">
        <f t="shared" si="6"/>
        <v>6146</v>
      </c>
      <c r="J21" s="160">
        <f t="shared" si="6"/>
        <v>6256</v>
      </c>
      <c r="K21" s="160">
        <f t="shared" si="6"/>
        <v>6346</v>
      </c>
      <c r="L21" s="160">
        <f>L22-L23</f>
        <v>6390</v>
      </c>
      <c r="M21" s="160">
        <f t="shared" si="6"/>
        <v>6280</v>
      </c>
      <c r="N21" s="160">
        <f t="shared" si="6"/>
        <v>6480</v>
      </c>
    </row>
    <row r="22" spans="1:14" s="157" customFormat="1" ht="24" x14ac:dyDescent="0.25">
      <c r="A22" s="158">
        <v>12</v>
      </c>
      <c r="B22" s="154" t="s">
        <v>240</v>
      </c>
      <c r="C22" s="65">
        <v>6168</v>
      </c>
      <c r="D22" s="65">
        <v>6274</v>
      </c>
      <c r="E22" s="65">
        <v>6426</v>
      </c>
      <c r="F22" s="65">
        <v>6626</v>
      </c>
      <c r="G22" s="65">
        <v>6716</v>
      </c>
      <c r="H22" s="65">
        <f>F22+250</f>
        <v>6876</v>
      </c>
      <c r="I22" s="65">
        <f>G22+250</f>
        <v>6966</v>
      </c>
      <c r="J22" s="65">
        <f>H22+200</f>
        <v>7076</v>
      </c>
      <c r="K22" s="65">
        <f>I22+200</f>
        <v>7166</v>
      </c>
      <c r="L22" s="65">
        <v>7210</v>
      </c>
      <c r="M22" s="65">
        <v>7100</v>
      </c>
      <c r="N22" s="65">
        <v>7300</v>
      </c>
    </row>
    <row r="23" spans="1:14" s="157" customFormat="1" ht="24" x14ac:dyDescent="0.25">
      <c r="A23" s="158">
        <v>13</v>
      </c>
      <c r="B23" s="154" t="s">
        <v>241</v>
      </c>
      <c r="C23" s="167">
        <v>782</v>
      </c>
      <c r="D23" s="167">
        <v>780</v>
      </c>
      <c r="E23" s="167">
        <v>780</v>
      </c>
      <c r="F23" s="167">
        <v>780</v>
      </c>
      <c r="G23" s="167">
        <v>800</v>
      </c>
      <c r="H23" s="167">
        <v>820</v>
      </c>
      <c r="I23" s="167">
        <v>820</v>
      </c>
      <c r="J23" s="167">
        <v>820</v>
      </c>
      <c r="K23" s="167">
        <v>820</v>
      </c>
      <c r="L23" s="167">
        <v>820</v>
      </c>
      <c r="M23" s="167">
        <v>820</v>
      </c>
      <c r="N23" s="167">
        <v>820</v>
      </c>
    </row>
    <row r="24" spans="1:14" s="157" customFormat="1" ht="18.75" customHeight="1" x14ac:dyDescent="0.25">
      <c r="A24" s="158">
        <v>14</v>
      </c>
      <c r="B24" s="154" t="s">
        <v>242</v>
      </c>
      <c r="C24" s="160">
        <v>390</v>
      </c>
      <c r="D24" s="160">
        <v>500</v>
      </c>
      <c r="E24" s="160">
        <v>480</v>
      </c>
      <c r="F24" s="160">
        <v>510</v>
      </c>
      <c r="G24" s="160">
        <v>530</v>
      </c>
      <c r="H24" s="160">
        <v>550</v>
      </c>
      <c r="I24" s="65">
        <v>580</v>
      </c>
      <c r="J24" s="168">
        <v>580</v>
      </c>
      <c r="K24" s="168">
        <v>600</v>
      </c>
      <c r="L24" s="168">
        <v>600</v>
      </c>
      <c r="M24" s="168">
        <v>600</v>
      </c>
      <c r="N24" s="168">
        <v>600</v>
      </c>
    </row>
    <row r="25" spans="1:14" s="157" customFormat="1" ht="32.25" customHeight="1" x14ac:dyDescent="0.25">
      <c r="A25" s="158">
        <v>15</v>
      </c>
      <c r="B25" s="154" t="s">
        <v>243</v>
      </c>
      <c r="C25" s="65">
        <f>C26+C27</f>
        <v>1101</v>
      </c>
      <c r="D25" s="65">
        <f>D26+D27</f>
        <v>1113</v>
      </c>
      <c r="E25" s="65">
        <f t="shared" ref="E25:G25" si="7">E26+E27</f>
        <v>1113.3621512931234</v>
      </c>
      <c r="F25" s="65">
        <f t="shared" si="7"/>
        <v>1116.0944134407057</v>
      </c>
      <c r="G25" s="65">
        <f t="shared" si="7"/>
        <v>1118.5959728492901</v>
      </c>
      <c r="H25" s="65">
        <v>1122</v>
      </c>
      <c r="I25" s="65">
        <f t="shared" ref="I25:N25" si="8">I26+I27</f>
        <v>1125</v>
      </c>
      <c r="J25" s="65">
        <f t="shared" si="8"/>
        <v>1125</v>
      </c>
      <c r="K25" s="65">
        <f t="shared" si="8"/>
        <v>1128</v>
      </c>
      <c r="L25" s="65">
        <f t="shared" si="8"/>
        <v>1128</v>
      </c>
      <c r="M25" s="65">
        <f t="shared" si="8"/>
        <v>1131</v>
      </c>
      <c r="N25" s="65">
        <f t="shared" si="8"/>
        <v>1131</v>
      </c>
    </row>
    <row r="26" spans="1:14" s="157" customFormat="1" ht="17.25" customHeight="1" x14ac:dyDescent="0.25">
      <c r="A26" s="158">
        <v>16</v>
      </c>
      <c r="B26" s="154" t="s">
        <v>244</v>
      </c>
      <c r="C26" s="65">
        <v>1029</v>
      </c>
      <c r="D26" s="65">
        <v>1038</v>
      </c>
      <c r="E26" s="65">
        <v>1038.1759975571197</v>
      </c>
      <c r="F26" s="65">
        <v>1040.6387521839783</v>
      </c>
      <c r="G26" s="65">
        <v>1043</v>
      </c>
      <c r="H26" s="65">
        <v>1045</v>
      </c>
      <c r="I26" s="65">
        <v>1047</v>
      </c>
      <c r="J26" s="65">
        <v>1047</v>
      </c>
      <c r="K26" s="65">
        <v>1049</v>
      </c>
      <c r="L26" s="65">
        <v>1049</v>
      </c>
      <c r="M26" s="65">
        <v>1051</v>
      </c>
      <c r="N26" s="65">
        <v>1051</v>
      </c>
    </row>
    <row r="27" spans="1:14" s="157" customFormat="1" ht="21" customHeight="1" x14ac:dyDescent="0.25">
      <c r="A27" s="158">
        <v>17</v>
      </c>
      <c r="B27" s="154" t="s">
        <v>245</v>
      </c>
      <c r="C27" s="65">
        <v>72</v>
      </c>
      <c r="D27" s="65">
        <v>75</v>
      </c>
      <c r="E27" s="65">
        <v>75.186153736003646</v>
      </c>
      <c r="F27" s="65">
        <v>75.455661256727254</v>
      </c>
      <c r="G27" s="65">
        <v>75.595972849290163</v>
      </c>
      <c r="H27" s="65">
        <v>77</v>
      </c>
      <c r="I27" s="65">
        <v>78</v>
      </c>
      <c r="J27" s="65">
        <v>78</v>
      </c>
      <c r="K27" s="65">
        <v>79</v>
      </c>
      <c r="L27" s="65">
        <v>79</v>
      </c>
      <c r="M27" s="65">
        <v>80</v>
      </c>
      <c r="N27" s="65">
        <v>80</v>
      </c>
    </row>
    <row r="28" spans="1:14" s="157" customFormat="1" ht="19.5" customHeight="1" x14ac:dyDescent="0.25">
      <c r="A28" s="158">
        <v>18</v>
      </c>
      <c r="B28" s="154" t="s">
        <v>246</v>
      </c>
      <c r="C28" s="65">
        <v>22</v>
      </c>
      <c r="D28" s="65">
        <v>180</v>
      </c>
      <c r="E28" s="65">
        <v>197</v>
      </c>
      <c r="F28" s="65">
        <v>29</v>
      </c>
      <c r="G28" s="65">
        <v>28</v>
      </c>
      <c r="H28" s="65">
        <v>35</v>
      </c>
      <c r="I28" s="65">
        <v>36</v>
      </c>
      <c r="J28" s="65">
        <v>36</v>
      </c>
      <c r="K28" s="65">
        <v>37</v>
      </c>
      <c r="L28" s="65">
        <v>37</v>
      </c>
      <c r="M28" s="65">
        <v>38</v>
      </c>
      <c r="N28" s="65">
        <v>38</v>
      </c>
    </row>
    <row r="29" spans="1:14" s="157" customFormat="1" ht="24" x14ac:dyDescent="0.25">
      <c r="A29" s="158">
        <v>19</v>
      </c>
      <c r="B29" s="154" t="s">
        <v>247</v>
      </c>
      <c r="C29" s="65">
        <v>20</v>
      </c>
      <c r="D29" s="65">
        <v>18</v>
      </c>
      <c r="E29" s="65">
        <v>23</v>
      </c>
      <c r="F29" s="65">
        <v>22</v>
      </c>
      <c r="G29" s="65">
        <v>20</v>
      </c>
      <c r="H29" s="65">
        <v>32</v>
      </c>
      <c r="I29" s="65">
        <v>33</v>
      </c>
      <c r="J29" s="65">
        <v>33</v>
      </c>
      <c r="K29" s="65">
        <v>34</v>
      </c>
      <c r="L29" s="65">
        <v>34</v>
      </c>
      <c r="M29" s="65">
        <v>35</v>
      </c>
      <c r="N29" s="65">
        <v>35</v>
      </c>
    </row>
    <row r="30" spans="1:14" s="157" customFormat="1" ht="24" x14ac:dyDescent="0.25">
      <c r="A30" s="158">
        <v>20</v>
      </c>
      <c r="B30" s="154" t="s">
        <v>399</v>
      </c>
      <c r="C30" s="169">
        <f>C29/C20*100</f>
        <v>0.29082448742184092</v>
      </c>
      <c r="D30" s="169">
        <f t="shared" ref="D30:N30" si="9">D29/D20*100</f>
        <v>0.25327142254115659</v>
      </c>
      <c r="E30" s="169">
        <f t="shared" si="9"/>
        <v>0.31770754825259917</v>
      </c>
      <c r="F30" s="169">
        <f t="shared" si="9"/>
        <v>0.29442882788561514</v>
      </c>
      <c r="G30" s="169">
        <f t="shared" si="9"/>
        <v>0.26438953345008293</v>
      </c>
      <c r="H30" s="169">
        <f t="shared" si="9"/>
        <v>0.41407867494824019</v>
      </c>
      <c r="I30" s="169">
        <f t="shared" si="9"/>
        <v>0.42032862055789066</v>
      </c>
      <c r="J30" s="169">
        <f t="shared" si="9"/>
        <v>0.41452078884562243</v>
      </c>
      <c r="K30" s="169">
        <f t="shared" si="9"/>
        <v>0.42110478077780528</v>
      </c>
      <c r="L30" s="169">
        <f t="shared" si="9"/>
        <v>0.41882237004188222</v>
      </c>
      <c r="M30" s="169">
        <f t="shared" si="9"/>
        <v>0.43689926351267006</v>
      </c>
      <c r="N30" s="169">
        <f t="shared" si="9"/>
        <v>0.42625745950554139</v>
      </c>
    </row>
    <row r="31" spans="1:14" s="157" customFormat="1" x14ac:dyDescent="0.25">
      <c r="B31" s="170"/>
      <c r="C31" s="171"/>
    </row>
  </sheetData>
  <mergeCells count="4">
    <mergeCell ref="M2:N2"/>
    <mergeCell ref="I5:J5"/>
    <mergeCell ref="K5:L5"/>
    <mergeCell ref="M5:N5"/>
  </mergeCells>
  <pageMargins left="0.2" right="0.2" top="0.21" bottom="0.26" header="0.2" footer="0.2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workbookViewId="0">
      <selection activeCell="D14" sqref="D14"/>
    </sheetView>
  </sheetViews>
  <sheetFormatPr defaultRowHeight="15" x14ac:dyDescent="0.25"/>
  <cols>
    <col min="1" max="1" width="7.7109375" style="175" customWidth="1"/>
    <col min="2" max="2" width="11.7109375" style="175" customWidth="1"/>
    <col min="3" max="3" width="72" style="175" customWidth="1"/>
    <col min="4" max="11" width="10.85546875" style="175" customWidth="1"/>
    <col min="12" max="16384" width="9.140625" style="175"/>
  </cols>
  <sheetData>
    <row r="1" spans="1:11" ht="18.75" x14ac:dyDescent="0.25">
      <c r="A1" s="172"/>
      <c r="B1" s="172"/>
      <c r="C1" s="172"/>
      <c r="D1" s="173"/>
      <c r="E1" s="174"/>
      <c r="F1" s="174"/>
      <c r="G1" s="174"/>
      <c r="H1" s="174"/>
      <c r="I1" s="174"/>
      <c r="J1" s="174"/>
      <c r="K1" s="55" t="s">
        <v>262</v>
      </c>
    </row>
    <row r="2" spans="1:11" ht="15.75" x14ac:dyDescent="0.25">
      <c r="A2" s="43" t="s">
        <v>263</v>
      </c>
      <c r="B2" s="44"/>
      <c r="C2" s="44"/>
      <c r="D2" s="45"/>
      <c r="E2" s="45"/>
      <c r="F2" s="46"/>
      <c r="G2" s="45"/>
      <c r="H2" s="174"/>
      <c r="I2" s="174"/>
      <c r="J2" s="174"/>
      <c r="K2" s="174"/>
    </row>
    <row r="3" spans="1:11" x14ac:dyDescent="0.25">
      <c r="A3" s="47"/>
      <c r="B3" s="48"/>
      <c r="C3" s="48"/>
      <c r="D3" s="176"/>
      <c r="E3" s="42"/>
      <c r="F3" s="49"/>
      <c r="G3" s="49"/>
      <c r="H3" s="49"/>
      <c r="I3" s="49"/>
      <c r="J3" s="49"/>
      <c r="K3" s="50" t="s">
        <v>260</v>
      </c>
    </row>
    <row r="4" spans="1:11" x14ac:dyDescent="0.25">
      <c r="A4" s="90" t="s">
        <v>0</v>
      </c>
      <c r="B4" s="90" t="s">
        <v>264</v>
      </c>
      <c r="C4" s="92"/>
      <c r="D4" s="51">
        <v>2022</v>
      </c>
      <c r="E4" s="51">
        <v>2023</v>
      </c>
      <c r="F4" s="88">
        <v>2024</v>
      </c>
      <c r="G4" s="89"/>
      <c r="H4" s="88">
        <v>2025</v>
      </c>
      <c r="I4" s="89"/>
      <c r="J4" s="88">
        <v>2026</v>
      </c>
      <c r="K4" s="89"/>
    </row>
    <row r="5" spans="1:11" ht="24" x14ac:dyDescent="0.25">
      <c r="A5" s="91"/>
      <c r="B5" s="91"/>
      <c r="C5" s="93"/>
      <c r="D5" s="52" t="s">
        <v>41</v>
      </c>
      <c r="E5" s="53" t="s">
        <v>4</v>
      </c>
      <c r="F5" s="54" t="s">
        <v>265</v>
      </c>
      <c r="G5" s="54" t="s">
        <v>266</v>
      </c>
      <c r="H5" s="54" t="s">
        <v>265</v>
      </c>
      <c r="I5" s="54" t="s">
        <v>266</v>
      </c>
      <c r="J5" s="54" t="s">
        <v>265</v>
      </c>
      <c r="K5" s="54" t="s">
        <v>266</v>
      </c>
    </row>
    <row r="6" spans="1:11" x14ac:dyDescent="0.25">
      <c r="A6" s="177" t="s">
        <v>391</v>
      </c>
      <c r="B6" s="177"/>
      <c r="C6" s="178" t="s">
        <v>268</v>
      </c>
      <c r="D6" s="179">
        <v>2051.1999999999998</v>
      </c>
      <c r="E6" s="179">
        <v>2092.1999999999998</v>
      </c>
      <c r="F6" s="179">
        <v>2108.1999999999998</v>
      </c>
      <c r="G6" s="179">
        <v>2118.1999999999998</v>
      </c>
      <c r="H6" s="179">
        <v>2149.1999999999998</v>
      </c>
      <c r="I6" s="179">
        <v>2175.1999999999998</v>
      </c>
      <c r="J6" s="179">
        <v>2314.2000000000003</v>
      </c>
      <c r="K6" s="179">
        <v>2398.1999999999998</v>
      </c>
    </row>
    <row r="7" spans="1:11" x14ac:dyDescent="0.25">
      <c r="A7" s="180">
        <v>2</v>
      </c>
      <c r="B7" s="181" t="s">
        <v>270</v>
      </c>
      <c r="C7" s="182" t="s">
        <v>271</v>
      </c>
      <c r="D7" s="183">
        <v>391.2</v>
      </c>
      <c r="E7" s="183">
        <v>405</v>
      </c>
      <c r="F7" s="183">
        <v>411</v>
      </c>
      <c r="G7" s="183">
        <v>411</v>
      </c>
      <c r="H7" s="183">
        <v>442</v>
      </c>
      <c r="I7" s="183">
        <v>442</v>
      </c>
      <c r="J7" s="183">
        <v>563</v>
      </c>
      <c r="K7" s="183">
        <v>563</v>
      </c>
    </row>
    <row r="8" spans="1:11" ht="20.25" customHeight="1" x14ac:dyDescent="0.25">
      <c r="A8" s="180">
        <v>3</v>
      </c>
      <c r="B8" s="184" t="s">
        <v>272</v>
      </c>
      <c r="C8" s="185" t="s">
        <v>273</v>
      </c>
      <c r="D8" s="186">
        <v>8.9</v>
      </c>
      <c r="E8" s="186">
        <v>9</v>
      </c>
      <c r="F8" s="186">
        <v>9</v>
      </c>
      <c r="G8" s="186">
        <v>9</v>
      </c>
      <c r="H8" s="186">
        <v>9</v>
      </c>
      <c r="I8" s="186">
        <v>9</v>
      </c>
      <c r="J8" s="186">
        <v>9</v>
      </c>
      <c r="K8" s="186">
        <v>9</v>
      </c>
    </row>
    <row r="9" spans="1:11" ht="20.25" customHeight="1" x14ac:dyDescent="0.25">
      <c r="A9" s="180">
        <v>4</v>
      </c>
      <c r="B9" s="187">
        <v>20</v>
      </c>
      <c r="C9" s="185" t="s">
        <v>274</v>
      </c>
      <c r="D9" s="186">
        <v>9.4</v>
      </c>
      <c r="E9" s="186">
        <v>10</v>
      </c>
      <c r="F9" s="186">
        <v>10</v>
      </c>
      <c r="G9" s="186">
        <v>10</v>
      </c>
      <c r="H9" s="186">
        <v>10</v>
      </c>
      <c r="I9" s="186">
        <v>10</v>
      </c>
      <c r="J9" s="186">
        <v>10</v>
      </c>
      <c r="K9" s="186">
        <v>10</v>
      </c>
    </row>
    <row r="10" spans="1:11" ht="20.25" customHeight="1" x14ac:dyDescent="0.25">
      <c r="A10" s="180">
        <v>5</v>
      </c>
      <c r="B10" s="187">
        <v>23</v>
      </c>
      <c r="C10" s="185" t="s">
        <v>183</v>
      </c>
      <c r="D10" s="186">
        <v>1</v>
      </c>
      <c r="E10" s="186">
        <v>1</v>
      </c>
      <c r="F10" s="186">
        <v>1</v>
      </c>
      <c r="G10" s="186">
        <v>1</v>
      </c>
      <c r="H10" s="186">
        <v>1</v>
      </c>
      <c r="I10" s="186">
        <v>1</v>
      </c>
      <c r="J10" s="186">
        <v>1</v>
      </c>
      <c r="K10" s="186">
        <v>1</v>
      </c>
    </row>
    <row r="11" spans="1:11" ht="20.25" customHeight="1" x14ac:dyDescent="0.25">
      <c r="A11" s="180">
        <v>6</v>
      </c>
      <c r="B11" s="187">
        <v>25</v>
      </c>
      <c r="C11" s="185" t="s">
        <v>182</v>
      </c>
      <c r="D11" s="186">
        <v>28</v>
      </c>
      <c r="E11" s="186">
        <v>28</v>
      </c>
      <c r="F11" s="186">
        <v>28</v>
      </c>
      <c r="G11" s="186">
        <v>28</v>
      </c>
      <c r="H11" s="186">
        <v>28</v>
      </c>
      <c r="I11" s="186">
        <v>28</v>
      </c>
      <c r="J11" s="186">
        <v>28</v>
      </c>
      <c r="K11" s="186">
        <v>28</v>
      </c>
    </row>
    <row r="12" spans="1:11" ht="20.25" customHeight="1" x14ac:dyDescent="0.25">
      <c r="A12" s="180">
        <v>7</v>
      </c>
      <c r="B12" s="188" t="s">
        <v>275</v>
      </c>
      <c r="C12" s="185" t="s">
        <v>276</v>
      </c>
      <c r="D12" s="186">
        <v>29.7</v>
      </c>
      <c r="E12" s="186">
        <v>40</v>
      </c>
      <c r="F12" s="186">
        <v>43</v>
      </c>
      <c r="G12" s="186">
        <v>43</v>
      </c>
      <c r="H12" s="186">
        <v>74</v>
      </c>
      <c r="I12" s="186">
        <v>74</v>
      </c>
      <c r="J12" s="186">
        <v>195</v>
      </c>
      <c r="K12" s="186">
        <v>195</v>
      </c>
    </row>
    <row r="13" spans="1:11" ht="20.25" customHeight="1" x14ac:dyDescent="0.25">
      <c r="A13" s="180">
        <v>8</v>
      </c>
      <c r="B13" s="188" t="s">
        <v>277</v>
      </c>
      <c r="C13" s="185" t="s">
        <v>278</v>
      </c>
      <c r="D13" s="189">
        <v>314.2</v>
      </c>
      <c r="E13" s="189">
        <v>317</v>
      </c>
      <c r="F13" s="189">
        <v>320</v>
      </c>
      <c r="G13" s="189">
        <v>320</v>
      </c>
      <c r="H13" s="189">
        <v>320</v>
      </c>
      <c r="I13" s="189">
        <v>320</v>
      </c>
      <c r="J13" s="189">
        <v>320</v>
      </c>
      <c r="K13" s="189">
        <v>320</v>
      </c>
    </row>
    <row r="14" spans="1:11" ht="20.25" customHeight="1" x14ac:dyDescent="0.25">
      <c r="A14" s="180">
        <v>9</v>
      </c>
      <c r="B14" s="188" t="s">
        <v>279</v>
      </c>
      <c r="C14" s="185" t="s">
        <v>280</v>
      </c>
      <c r="D14" s="186">
        <v>314.2</v>
      </c>
      <c r="E14" s="186">
        <v>317</v>
      </c>
      <c r="F14" s="186">
        <v>320</v>
      </c>
      <c r="G14" s="186">
        <v>320</v>
      </c>
      <c r="H14" s="186">
        <v>320</v>
      </c>
      <c r="I14" s="186">
        <v>320</v>
      </c>
      <c r="J14" s="186">
        <v>320</v>
      </c>
      <c r="K14" s="186">
        <v>320</v>
      </c>
    </row>
    <row r="15" spans="1:11" ht="24" x14ac:dyDescent="0.25">
      <c r="A15" s="180">
        <v>10</v>
      </c>
      <c r="B15" s="190" t="s">
        <v>281</v>
      </c>
      <c r="C15" s="191" t="s">
        <v>282</v>
      </c>
      <c r="D15" s="192">
        <v>101</v>
      </c>
      <c r="E15" s="192">
        <v>102</v>
      </c>
      <c r="F15" s="192">
        <v>102</v>
      </c>
      <c r="G15" s="192">
        <v>102</v>
      </c>
      <c r="H15" s="192">
        <v>102</v>
      </c>
      <c r="I15" s="192">
        <v>102</v>
      </c>
      <c r="J15" s="192">
        <v>102</v>
      </c>
      <c r="K15" s="192">
        <v>102</v>
      </c>
    </row>
    <row r="16" spans="1:11" ht="19.5" customHeight="1" x14ac:dyDescent="0.25">
      <c r="A16" s="180">
        <v>11</v>
      </c>
      <c r="B16" s="187" t="s">
        <v>283</v>
      </c>
      <c r="C16" s="185" t="s">
        <v>284</v>
      </c>
      <c r="D16" s="186">
        <v>48</v>
      </c>
      <c r="E16" s="186">
        <v>45</v>
      </c>
      <c r="F16" s="186">
        <v>45</v>
      </c>
      <c r="G16" s="186">
        <v>45</v>
      </c>
      <c r="H16" s="186">
        <v>45</v>
      </c>
      <c r="I16" s="186">
        <v>45</v>
      </c>
      <c r="J16" s="186">
        <v>45</v>
      </c>
      <c r="K16" s="186">
        <v>45</v>
      </c>
    </row>
    <row r="17" spans="1:11" ht="29.25" customHeight="1" x14ac:dyDescent="0.25">
      <c r="A17" s="180">
        <v>12</v>
      </c>
      <c r="B17" s="187" t="s">
        <v>285</v>
      </c>
      <c r="C17" s="185" t="s">
        <v>286</v>
      </c>
      <c r="D17" s="186">
        <v>53</v>
      </c>
      <c r="E17" s="186">
        <v>57</v>
      </c>
      <c r="F17" s="186">
        <v>57</v>
      </c>
      <c r="G17" s="186">
        <v>57</v>
      </c>
      <c r="H17" s="186">
        <v>57</v>
      </c>
      <c r="I17" s="186">
        <v>57</v>
      </c>
      <c r="J17" s="186">
        <v>57</v>
      </c>
      <c r="K17" s="186">
        <v>57</v>
      </c>
    </row>
    <row r="18" spans="1:11" ht="24" x14ac:dyDescent="0.25">
      <c r="A18" s="180">
        <v>13</v>
      </c>
      <c r="B18" s="190" t="s">
        <v>287</v>
      </c>
      <c r="C18" s="182" t="s">
        <v>288</v>
      </c>
      <c r="D18" s="183">
        <v>24.5</v>
      </c>
      <c r="E18" s="183">
        <v>40</v>
      </c>
      <c r="F18" s="183">
        <v>40</v>
      </c>
      <c r="G18" s="183">
        <v>40</v>
      </c>
      <c r="H18" s="183">
        <v>40</v>
      </c>
      <c r="I18" s="183">
        <v>40</v>
      </c>
      <c r="J18" s="183">
        <v>40</v>
      </c>
      <c r="K18" s="183">
        <v>40</v>
      </c>
    </row>
    <row r="19" spans="1:11" ht="20.25" customHeight="1" x14ac:dyDescent="0.25">
      <c r="A19" s="180">
        <v>14</v>
      </c>
      <c r="B19" s="188" t="s">
        <v>289</v>
      </c>
      <c r="C19" s="185" t="s">
        <v>290</v>
      </c>
      <c r="D19" s="186">
        <v>10.5</v>
      </c>
      <c r="E19" s="186">
        <v>10</v>
      </c>
      <c r="F19" s="186">
        <v>10</v>
      </c>
      <c r="G19" s="186">
        <v>10</v>
      </c>
      <c r="H19" s="186">
        <v>10</v>
      </c>
      <c r="I19" s="186">
        <v>10</v>
      </c>
      <c r="J19" s="186">
        <v>10</v>
      </c>
      <c r="K19" s="186">
        <v>10</v>
      </c>
    </row>
    <row r="20" spans="1:11" ht="20.25" customHeight="1" x14ac:dyDescent="0.25">
      <c r="A20" s="180">
        <v>15</v>
      </c>
      <c r="B20" s="188" t="s">
        <v>291</v>
      </c>
      <c r="C20" s="185" t="s">
        <v>292</v>
      </c>
      <c r="D20" s="186">
        <v>14</v>
      </c>
      <c r="E20" s="186">
        <v>30</v>
      </c>
      <c r="F20" s="186">
        <v>30</v>
      </c>
      <c r="G20" s="186">
        <v>30</v>
      </c>
      <c r="H20" s="186">
        <v>30</v>
      </c>
      <c r="I20" s="186">
        <v>30</v>
      </c>
      <c r="J20" s="186">
        <v>30</v>
      </c>
      <c r="K20" s="186">
        <v>30</v>
      </c>
    </row>
    <row r="21" spans="1:11" x14ac:dyDescent="0.25">
      <c r="A21" s="180">
        <v>16</v>
      </c>
      <c r="B21" s="190" t="s">
        <v>293</v>
      </c>
      <c r="C21" s="182" t="s">
        <v>294</v>
      </c>
      <c r="D21" s="183">
        <v>13</v>
      </c>
      <c r="E21" s="183">
        <v>13</v>
      </c>
      <c r="F21" s="183">
        <v>13</v>
      </c>
      <c r="G21" s="183">
        <v>13</v>
      </c>
      <c r="H21" s="183">
        <v>13</v>
      </c>
      <c r="I21" s="183">
        <v>13</v>
      </c>
      <c r="J21" s="183">
        <v>13</v>
      </c>
      <c r="K21" s="183">
        <v>13</v>
      </c>
    </row>
    <row r="22" spans="1:11" ht="18.75" customHeight="1" x14ac:dyDescent="0.25">
      <c r="A22" s="180">
        <v>17</v>
      </c>
      <c r="B22" s="188" t="s">
        <v>295</v>
      </c>
      <c r="C22" s="185" t="s">
        <v>296</v>
      </c>
      <c r="D22" s="186">
        <v>10</v>
      </c>
      <c r="E22" s="193">
        <v>10</v>
      </c>
      <c r="F22" s="193">
        <v>10</v>
      </c>
      <c r="G22" s="193">
        <v>10</v>
      </c>
      <c r="H22" s="193">
        <v>10</v>
      </c>
      <c r="I22" s="193">
        <v>10</v>
      </c>
      <c r="J22" s="193">
        <v>10</v>
      </c>
      <c r="K22" s="193">
        <v>10</v>
      </c>
    </row>
    <row r="23" spans="1:11" ht="18.75" customHeight="1" x14ac:dyDescent="0.25">
      <c r="A23" s="180">
        <v>18</v>
      </c>
      <c r="B23" s="188" t="s">
        <v>297</v>
      </c>
      <c r="C23" s="185" t="s">
        <v>298</v>
      </c>
      <c r="D23" s="186">
        <v>3</v>
      </c>
      <c r="E23" s="186">
        <v>3</v>
      </c>
      <c r="F23" s="186">
        <v>3</v>
      </c>
      <c r="G23" s="186">
        <v>3</v>
      </c>
      <c r="H23" s="186">
        <v>3</v>
      </c>
      <c r="I23" s="186">
        <v>3</v>
      </c>
      <c r="J23" s="186">
        <v>3</v>
      </c>
      <c r="K23" s="186">
        <v>3</v>
      </c>
    </row>
    <row r="24" spans="1:11" ht="24" x14ac:dyDescent="0.25">
      <c r="A24" s="180">
        <v>19</v>
      </c>
      <c r="B24" s="190" t="s">
        <v>299</v>
      </c>
      <c r="C24" s="182" t="s">
        <v>300</v>
      </c>
      <c r="D24" s="183">
        <v>206.39999999999998</v>
      </c>
      <c r="E24" s="183">
        <v>206.39999999999998</v>
      </c>
      <c r="F24" s="183">
        <v>206.39999999999998</v>
      </c>
      <c r="G24" s="183">
        <v>206.39999999999998</v>
      </c>
      <c r="H24" s="183">
        <v>206.39999999999998</v>
      </c>
      <c r="I24" s="183">
        <v>206.39999999999998</v>
      </c>
      <c r="J24" s="183">
        <v>206.39999999999998</v>
      </c>
      <c r="K24" s="183">
        <v>206.39999999999998</v>
      </c>
    </row>
    <row r="25" spans="1:11" ht="24" x14ac:dyDescent="0.25">
      <c r="A25" s="180">
        <v>20</v>
      </c>
      <c r="B25" s="188" t="s">
        <v>301</v>
      </c>
      <c r="C25" s="185" t="s">
        <v>302</v>
      </c>
      <c r="D25" s="186">
        <v>18.2</v>
      </c>
      <c r="E25" s="186">
        <v>18.2</v>
      </c>
      <c r="F25" s="186">
        <v>18.2</v>
      </c>
      <c r="G25" s="186">
        <v>18.2</v>
      </c>
      <c r="H25" s="186">
        <v>18.2</v>
      </c>
      <c r="I25" s="186">
        <v>18.2</v>
      </c>
      <c r="J25" s="186">
        <v>18.2</v>
      </c>
      <c r="K25" s="186">
        <v>18.2</v>
      </c>
    </row>
    <row r="26" spans="1:11" ht="24" x14ac:dyDescent="0.25">
      <c r="A26" s="180">
        <v>21</v>
      </c>
      <c r="B26" s="188" t="s">
        <v>303</v>
      </c>
      <c r="C26" s="185" t="s">
        <v>304</v>
      </c>
      <c r="D26" s="186">
        <v>188.2</v>
      </c>
      <c r="E26" s="186">
        <v>188.2</v>
      </c>
      <c r="F26" s="186">
        <v>188.2</v>
      </c>
      <c r="G26" s="186">
        <v>188.2</v>
      </c>
      <c r="H26" s="186">
        <v>188.2</v>
      </c>
      <c r="I26" s="186">
        <v>188.2</v>
      </c>
      <c r="J26" s="186">
        <v>188.2</v>
      </c>
      <c r="K26" s="186">
        <v>188.2</v>
      </c>
    </row>
    <row r="27" spans="1:11" x14ac:dyDescent="0.25">
      <c r="A27" s="180">
        <v>22</v>
      </c>
      <c r="B27" s="190" t="s">
        <v>305</v>
      </c>
      <c r="C27" s="182" t="s">
        <v>306</v>
      </c>
      <c r="D27" s="183">
        <v>608.5</v>
      </c>
      <c r="E27" s="183">
        <v>614.5</v>
      </c>
      <c r="F27" s="183">
        <v>619.5</v>
      </c>
      <c r="G27" s="183">
        <v>619.5</v>
      </c>
      <c r="H27" s="183">
        <v>619.5</v>
      </c>
      <c r="I27" s="183">
        <v>619.5</v>
      </c>
      <c r="J27" s="183">
        <v>619.5</v>
      </c>
      <c r="K27" s="183">
        <v>619.5</v>
      </c>
    </row>
    <row r="28" spans="1:11" ht="18" customHeight="1" x14ac:dyDescent="0.25">
      <c r="A28" s="180">
        <v>23</v>
      </c>
      <c r="B28" s="188" t="s">
        <v>307</v>
      </c>
      <c r="C28" s="185" t="s">
        <v>308</v>
      </c>
      <c r="D28" s="189">
        <v>7.1</v>
      </c>
      <c r="E28" s="189">
        <v>7.1</v>
      </c>
      <c r="F28" s="189">
        <v>7.1</v>
      </c>
      <c r="G28" s="189">
        <v>7.1</v>
      </c>
      <c r="H28" s="189">
        <v>7.1</v>
      </c>
      <c r="I28" s="189">
        <v>7.1</v>
      </c>
      <c r="J28" s="189">
        <v>7.1</v>
      </c>
      <c r="K28" s="189">
        <v>7.1</v>
      </c>
    </row>
    <row r="29" spans="1:11" x14ac:dyDescent="0.25">
      <c r="A29" s="180">
        <v>24</v>
      </c>
      <c r="B29" s="187" t="s">
        <v>309</v>
      </c>
      <c r="C29" s="185" t="s">
        <v>310</v>
      </c>
      <c r="D29" s="186">
        <v>7.1</v>
      </c>
      <c r="E29" s="186">
        <v>7.1</v>
      </c>
      <c r="F29" s="186">
        <v>7.1</v>
      </c>
      <c r="G29" s="186">
        <v>7.1</v>
      </c>
      <c r="H29" s="186">
        <v>7.1</v>
      </c>
      <c r="I29" s="186">
        <v>7.1</v>
      </c>
      <c r="J29" s="186">
        <v>7.1</v>
      </c>
      <c r="K29" s="186">
        <v>7.1</v>
      </c>
    </row>
    <row r="30" spans="1:11" ht="18.75" customHeight="1" x14ac:dyDescent="0.25">
      <c r="A30" s="180">
        <v>25</v>
      </c>
      <c r="B30" s="194" t="s">
        <v>311</v>
      </c>
      <c r="C30" s="195" t="s">
        <v>312</v>
      </c>
      <c r="D30" s="189">
        <v>370.1</v>
      </c>
      <c r="E30" s="189">
        <v>376.1</v>
      </c>
      <c r="F30" s="189">
        <v>381.1</v>
      </c>
      <c r="G30" s="189">
        <v>381.1</v>
      </c>
      <c r="H30" s="189">
        <v>381.1</v>
      </c>
      <c r="I30" s="189">
        <v>381.1</v>
      </c>
      <c r="J30" s="189">
        <v>381.1</v>
      </c>
      <c r="K30" s="189">
        <v>381.1</v>
      </c>
    </row>
    <row r="31" spans="1:11" ht="18.75" customHeight="1" x14ac:dyDescent="0.25">
      <c r="A31" s="180">
        <v>26</v>
      </c>
      <c r="B31" s="187" t="s">
        <v>313</v>
      </c>
      <c r="C31" s="185" t="s">
        <v>314</v>
      </c>
      <c r="D31" s="186">
        <v>18.100000000000001</v>
      </c>
      <c r="E31" s="186">
        <v>18.100000000000001</v>
      </c>
      <c r="F31" s="186">
        <v>18.100000000000001</v>
      </c>
      <c r="G31" s="186">
        <v>18.100000000000001</v>
      </c>
      <c r="H31" s="186">
        <v>18.100000000000001</v>
      </c>
      <c r="I31" s="186">
        <v>18.100000000000001</v>
      </c>
      <c r="J31" s="186">
        <v>18.100000000000001</v>
      </c>
      <c r="K31" s="186">
        <v>18.100000000000001</v>
      </c>
    </row>
    <row r="32" spans="1:11" ht="18.75" customHeight="1" x14ac:dyDescent="0.25">
      <c r="A32" s="180">
        <v>27</v>
      </c>
      <c r="B32" s="187" t="s">
        <v>315</v>
      </c>
      <c r="C32" s="185" t="s">
        <v>316</v>
      </c>
      <c r="D32" s="186">
        <v>7</v>
      </c>
      <c r="E32" s="186">
        <v>7</v>
      </c>
      <c r="F32" s="186">
        <v>7</v>
      </c>
      <c r="G32" s="186">
        <v>7</v>
      </c>
      <c r="H32" s="186">
        <v>7</v>
      </c>
      <c r="I32" s="186">
        <v>7</v>
      </c>
      <c r="J32" s="186">
        <v>7</v>
      </c>
      <c r="K32" s="186">
        <v>7</v>
      </c>
    </row>
    <row r="33" spans="1:11" ht="18.75" customHeight="1" x14ac:dyDescent="0.25">
      <c r="A33" s="180">
        <v>28</v>
      </c>
      <c r="B33" s="187" t="s">
        <v>317</v>
      </c>
      <c r="C33" s="185" t="s">
        <v>318</v>
      </c>
      <c r="D33" s="186">
        <v>345</v>
      </c>
      <c r="E33" s="186">
        <v>351</v>
      </c>
      <c r="F33" s="186">
        <v>356</v>
      </c>
      <c r="G33" s="186">
        <v>356</v>
      </c>
      <c r="H33" s="186">
        <v>356</v>
      </c>
      <c r="I33" s="186">
        <v>356</v>
      </c>
      <c r="J33" s="186">
        <v>356</v>
      </c>
      <c r="K33" s="186">
        <v>356</v>
      </c>
    </row>
    <row r="34" spans="1:11" x14ac:dyDescent="0.25">
      <c r="A34" s="180">
        <v>29</v>
      </c>
      <c r="B34" s="188" t="s">
        <v>319</v>
      </c>
      <c r="C34" s="185" t="s">
        <v>320</v>
      </c>
      <c r="D34" s="189">
        <v>231.3</v>
      </c>
      <c r="E34" s="189">
        <v>231.3</v>
      </c>
      <c r="F34" s="189">
        <v>231.3</v>
      </c>
      <c r="G34" s="189">
        <v>231.3</v>
      </c>
      <c r="H34" s="189">
        <v>231.3</v>
      </c>
      <c r="I34" s="189">
        <v>231.3</v>
      </c>
      <c r="J34" s="189">
        <v>231.3</v>
      </c>
      <c r="K34" s="189">
        <v>231.3</v>
      </c>
    </row>
    <row r="35" spans="1:11" x14ac:dyDescent="0.25">
      <c r="A35" s="180">
        <v>30</v>
      </c>
      <c r="B35" s="187" t="s">
        <v>321</v>
      </c>
      <c r="C35" s="185" t="s">
        <v>322</v>
      </c>
      <c r="D35" s="186">
        <v>163</v>
      </c>
      <c r="E35" s="186">
        <v>163</v>
      </c>
      <c r="F35" s="186">
        <v>163</v>
      </c>
      <c r="G35" s="186">
        <v>163</v>
      </c>
      <c r="H35" s="186">
        <v>163</v>
      </c>
      <c r="I35" s="186">
        <v>163</v>
      </c>
      <c r="J35" s="186">
        <v>163</v>
      </c>
      <c r="K35" s="186">
        <v>163</v>
      </c>
    </row>
    <row r="36" spans="1:11" x14ac:dyDescent="0.25">
      <c r="A36" s="180">
        <v>31</v>
      </c>
      <c r="B36" s="187" t="s">
        <v>323</v>
      </c>
      <c r="C36" s="185" t="s">
        <v>324</v>
      </c>
      <c r="D36" s="186">
        <v>68.3</v>
      </c>
      <c r="E36" s="186">
        <v>68.3</v>
      </c>
      <c r="F36" s="186">
        <v>68.3</v>
      </c>
      <c r="G36" s="186">
        <v>68.3</v>
      </c>
      <c r="H36" s="186">
        <v>68.3</v>
      </c>
      <c r="I36" s="186">
        <v>68.3</v>
      </c>
      <c r="J36" s="186">
        <v>68.3</v>
      </c>
      <c r="K36" s="186">
        <v>68.3</v>
      </c>
    </row>
    <row r="37" spans="1:11" x14ac:dyDescent="0.25">
      <c r="A37" s="180">
        <v>32</v>
      </c>
      <c r="B37" s="190" t="s">
        <v>325</v>
      </c>
      <c r="C37" s="191" t="s">
        <v>326</v>
      </c>
      <c r="D37" s="192">
        <v>8</v>
      </c>
      <c r="E37" s="192">
        <v>8</v>
      </c>
      <c r="F37" s="192">
        <v>8</v>
      </c>
      <c r="G37" s="192">
        <v>8</v>
      </c>
      <c r="H37" s="192">
        <v>8</v>
      </c>
      <c r="I37" s="192">
        <v>8</v>
      </c>
      <c r="J37" s="192">
        <v>8</v>
      </c>
      <c r="K37" s="192">
        <v>8</v>
      </c>
    </row>
    <row r="38" spans="1:11" x14ac:dyDescent="0.25">
      <c r="A38" s="180">
        <v>33</v>
      </c>
      <c r="B38" s="188" t="s">
        <v>327</v>
      </c>
      <c r="C38" s="185" t="s">
        <v>328</v>
      </c>
      <c r="D38" s="186">
        <v>8</v>
      </c>
      <c r="E38" s="186">
        <v>8</v>
      </c>
      <c r="F38" s="186">
        <v>8</v>
      </c>
      <c r="G38" s="186">
        <v>8</v>
      </c>
      <c r="H38" s="186">
        <v>8</v>
      </c>
      <c r="I38" s="186">
        <v>8</v>
      </c>
      <c r="J38" s="186">
        <v>8</v>
      </c>
      <c r="K38" s="186">
        <v>8</v>
      </c>
    </row>
    <row r="39" spans="1:11" x14ac:dyDescent="0.25">
      <c r="A39" s="180">
        <v>34</v>
      </c>
      <c r="B39" s="190" t="s">
        <v>329</v>
      </c>
      <c r="C39" s="191" t="s">
        <v>330</v>
      </c>
      <c r="D39" s="192">
        <v>8</v>
      </c>
      <c r="E39" s="192">
        <v>8</v>
      </c>
      <c r="F39" s="192">
        <v>8</v>
      </c>
      <c r="G39" s="192">
        <v>8</v>
      </c>
      <c r="H39" s="192">
        <v>8</v>
      </c>
      <c r="I39" s="192">
        <v>8</v>
      </c>
      <c r="J39" s="192">
        <v>8</v>
      </c>
      <c r="K39" s="192">
        <v>8</v>
      </c>
    </row>
    <row r="40" spans="1:11" x14ac:dyDescent="0.25">
      <c r="A40" s="180">
        <v>35</v>
      </c>
      <c r="B40" s="188" t="s">
        <v>331</v>
      </c>
      <c r="C40" s="185" t="s">
        <v>332</v>
      </c>
      <c r="D40" s="186"/>
      <c r="E40" s="186">
        <v>2</v>
      </c>
      <c r="F40" s="186">
        <v>2</v>
      </c>
      <c r="G40" s="186">
        <v>2</v>
      </c>
      <c r="H40" s="186">
        <v>2</v>
      </c>
      <c r="I40" s="186">
        <v>2</v>
      </c>
      <c r="J40" s="186">
        <v>2</v>
      </c>
      <c r="K40" s="186">
        <v>2</v>
      </c>
    </row>
    <row r="41" spans="1:11" x14ac:dyDescent="0.25">
      <c r="A41" s="180">
        <v>36</v>
      </c>
      <c r="B41" s="188" t="s">
        <v>333</v>
      </c>
      <c r="C41" s="185" t="s">
        <v>334</v>
      </c>
      <c r="D41" s="186">
        <v>7</v>
      </c>
      <c r="E41" s="186">
        <v>5</v>
      </c>
      <c r="F41" s="186">
        <v>5</v>
      </c>
      <c r="G41" s="186">
        <v>5</v>
      </c>
      <c r="H41" s="186">
        <v>5</v>
      </c>
      <c r="I41" s="186">
        <v>5</v>
      </c>
      <c r="J41" s="186">
        <v>5</v>
      </c>
      <c r="K41" s="186">
        <v>5</v>
      </c>
    </row>
    <row r="42" spans="1:11" ht="24" x14ac:dyDescent="0.25">
      <c r="A42" s="180">
        <v>37</v>
      </c>
      <c r="B42" s="188" t="s">
        <v>335</v>
      </c>
      <c r="C42" s="185" t="s">
        <v>336</v>
      </c>
      <c r="D42" s="186">
        <v>1</v>
      </c>
      <c r="E42" s="186">
        <v>1</v>
      </c>
      <c r="F42" s="186">
        <v>1</v>
      </c>
      <c r="G42" s="186">
        <v>1</v>
      </c>
      <c r="H42" s="186">
        <v>1</v>
      </c>
      <c r="I42" s="186">
        <v>1</v>
      </c>
      <c r="J42" s="186">
        <v>1</v>
      </c>
      <c r="K42" s="186">
        <v>1</v>
      </c>
    </row>
    <row r="43" spans="1:11" x14ac:dyDescent="0.25">
      <c r="A43" s="180">
        <v>38</v>
      </c>
      <c r="B43" s="190" t="s">
        <v>337</v>
      </c>
      <c r="C43" s="191" t="s">
        <v>338</v>
      </c>
      <c r="D43" s="186">
        <v>6</v>
      </c>
      <c r="E43" s="186">
        <v>6</v>
      </c>
      <c r="F43" s="186">
        <v>6</v>
      </c>
      <c r="G43" s="186">
        <v>6</v>
      </c>
      <c r="H43" s="186">
        <v>6</v>
      </c>
      <c r="I43" s="186">
        <v>6</v>
      </c>
      <c r="J43" s="186">
        <v>6</v>
      </c>
      <c r="K43" s="186">
        <v>6</v>
      </c>
    </row>
    <row r="44" spans="1:11" x14ac:dyDescent="0.25">
      <c r="A44" s="180">
        <v>39</v>
      </c>
      <c r="B44" s="190" t="s">
        <v>339</v>
      </c>
      <c r="C44" s="191" t="s">
        <v>340</v>
      </c>
      <c r="D44" s="186">
        <v>8.4</v>
      </c>
      <c r="E44" s="186">
        <v>8.4</v>
      </c>
      <c r="F44" s="186">
        <v>8.4</v>
      </c>
      <c r="G44" s="186">
        <v>8.4</v>
      </c>
      <c r="H44" s="186">
        <v>8.4</v>
      </c>
      <c r="I44" s="186">
        <v>8.4</v>
      </c>
      <c r="J44" s="186">
        <v>8.4</v>
      </c>
      <c r="K44" s="186">
        <v>8.4</v>
      </c>
    </row>
    <row r="45" spans="1:11" x14ac:dyDescent="0.25">
      <c r="A45" s="180">
        <v>40</v>
      </c>
      <c r="B45" s="190" t="s">
        <v>341</v>
      </c>
      <c r="C45" s="182" t="s">
        <v>342</v>
      </c>
      <c r="D45" s="183">
        <v>10.1</v>
      </c>
      <c r="E45" s="183">
        <v>10.1</v>
      </c>
      <c r="F45" s="183">
        <v>10.1</v>
      </c>
      <c r="G45" s="183">
        <v>10.1</v>
      </c>
      <c r="H45" s="183">
        <v>10.1</v>
      </c>
      <c r="I45" s="183">
        <v>10.1</v>
      </c>
      <c r="J45" s="183">
        <v>10.1</v>
      </c>
      <c r="K45" s="183">
        <v>10.1</v>
      </c>
    </row>
    <row r="46" spans="1:11" x14ac:dyDescent="0.25">
      <c r="A46" s="180">
        <v>41</v>
      </c>
      <c r="B46" s="188" t="s">
        <v>343</v>
      </c>
      <c r="C46" s="185" t="s">
        <v>344</v>
      </c>
      <c r="D46" s="186">
        <v>1</v>
      </c>
      <c r="E46" s="186">
        <v>1</v>
      </c>
      <c r="F46" s="186">
        <v>1</v>
      </c>
      <c r="G46" s="186">
        <v>1</v>
      </c>
      <c r="H46" s="186">
        <v>1</v>
      </c>
      <c r="I46" s="186">
        <v>1</v>
      </c>
      <c r="J46" s="186">
        <v>1</v>
      </c>
      <c r="K46" s="186">
        <v>1</v>
      </c>
    </row>
    <row r="47" spans="1:11" ht="24" x14ac:dyDescent="0.25">
      <c r="A47" s="180">
        <v>42</v>
      </c>
      <c r="B47" s="188" t="s">
        <v>345</v>
      </c>
      <c r="C47" s="185" t="s">
        <v>346</v>
      </c>
      <c r="D47" s="186">
        <v>9.1</v>
      </c>
      <c r="E47" s="186">
        <v>9.1</v>
      </c>
      <c r="F47" s="186">
        <v>9.1</v>
      </c>
      <c r="G47" s="186">
        <v>9.1</v>
      </c>
      <c r="H47" s="186">
        <v>9.1</v>
      </c>
      <c r="I47" s="186">
        <v>9.1</v>
      </c>
      <c r="J47" s="186">
        <v>9.1</v>
      </c>
      <c r="K47" s="186">
        <v>9.1</v>
      </c>
    </row>
    <row r="48" spans="1:11" ht="24" x14ac:dyDescent="0.25">
      <c r="A48" s="180">
        <v>43</v>
      </c>
      <c r="B48" s="190" t="s">
        <v>347</v>
      </c>
      <c r="C48" s="191" t="s">
        <v>348</v>
      </c>
      <c r="D48" s="183">
        <v>61.6</v>
      </c>
      <c r="E48" s="183">
        <v>63</v>
      </c>
      <c r="F48" s="183">
        <v>63</v>
      </c>
      <c r="G48" s="183">
        <v>63</v>
      </c>
      <c r="H48" s="183">
        <v>63</v>
      </c>
      <c r="I48" s="183">
        <v>63</v>
      </c>
      <c r="J48" s="183">
        <v>63</v>
      </c>
      <c r="K48" s="183">
        <v>63</v>
      </c>
    </row>
    <row r="49" spans="1:11" ht="36" customHeight="1" x14ac:dyDescent="0.25">
      <c r="A49" s="180">
        <v>44</v>
      </c>
      <c r="B49" s="190" t="s">
        <v>349</v>
      </c>
      <c r="C49" s="185" t="s">
        <v>350</v>
      </c>
      <c r="D49" s="192">
        <v>60.6</v>
      </c>
      <c r="E49" s="192">
        <v>62</v>
      </c>
      <c r="F49" s="192">
        <v>62</v>
      </c>
      <c r="G49" s="192">
        <v>62</v>
      </c>
      <c r="H49" s="192">
        <v>62</v>
      </c>
      <c r="I49" s="192">
        <v>62</v>
      </c>
      <c r="J49" s="192">
        <v>62</v>
      </c>
      <c r="K49" s="192">
        <v>62</v>
      </c>
    </row>
    <row r="50" spans="1:11" ht="36" customHeight="1" x14ac:dyDescent="0.25">
      <c r="A50" s="180">
        <v>45</v>
      </c>
      <c r="B50" s="187" t="s">
        <v>351</v>
      </c>
      <c r="C50" s="185" t="s">
        <v>352</v>
      </c>
      <c r="D50" s="192">
        <v>60.6</v>
      </c>
      <c r="E50" s="192">
        <v>62</v>
      </c>
      <c r="F50" s="192">
        <v>62</v>
      </c>
      <c r="G50" s="192">
        <v>62</v>
      </c>
      <c r="H50" s="192">
        <v>62</v>
      </c>
      <c r="I50" s="192">
        <v>62</v>
      </c>
      <c r="J50" s="192">
        <v>62</v>
      </c>
      <c r="K50" s="192">
        <v>62</v>
      </c>
    </row>
    <row r="51" spans="1:11" ht="36" customHeight="1" x14ac:dyDescent="0.25">
      <c r="A51" s="180">
        <v>46</v>
      </c>
      <c r="B51" s="187" t="s">
        <v>353</v>
      </c>
      <c r="C51" s="185" t="s">
        <v>354</v>
      </c>
      <c r="D51" s="186">
        <v>3</v>
      </c>
      <c r="E51" s="186">
        <v>4</v>
      </c>
      <c r="F51" s="186">
        <v>4</v>
      </c>
      <c r="G51" s="186">
        <v>4</v>
      </c>
      <c r="H51" s="186">
        <v>4</v>
      </c>
      <c r="I51" s="186">
        <v>4</v>
      </c>
      <c r="J51" s="186">
        <v>4</v>
      </c>
      <c r="K51" s="186">
        <v>4</v>
      </c>
    </row>
    <row r="52" spans="1:11" ht="36" customHeight="1" x14ac:dyDescent="0.25">
      <c r="A52" s="180">
        <v>47</v>
      </c>
      <c r="B52" s="187" t="s">
        <v>355</v>
      </c>
      <c r="C52" s="185" t="s">
        <v>356</v>
      </c>
      <c r="D52" s="186">
        <v>57.6</v>
      </c>
      <c r="E52" s="186">
        <v>58</v>
      </c>
      <c r="F52" s="186">
        <v>58</v>
      </c>
      <c r="G52" s="186">
        <v>58</v>
      </c>
      <c r="H52" s="186">
        <v>58</v>
      </c>
      <c r="I52" s="186">
        <v>58</v>
      </c>
      <c r="J52" s="186">
        <v>58</v>
      </c>
      <c r="K52" s="186">
        <v>58</v>
      </c>
    </row>
    <row r="53" spans="1:11" x14ac:dyDescent="0.25">
      <c r="A53" s="180">
        <v>48</v>
      </c>
      <c r="B53" s="190" t="s">
        <v>357</v>
      </c>
      <c r="C53" s="185" t="s">
        <v>358</v>
      </c>
      <c r="D53" s="186">
        <v>1</v>
      </c>
      <c r="E53" s="186">
        <v>1</v>
      </c>
      <c r="F53" s="186">
        <v>1</v>
      </c>
      <c r="G53" s="186">
        <v>1</v>
      </c>
      <c r="H53" s="186">
        <v>1</v>
      </c>
      <c r="I53" s="186">
        <v>1</v>
      </c>
      <c r="J53" s="186">
        <v>1</v>
      </c>
      <c r="K53" s="186">
        <v>1</v>
      </c>
    </row>
    <row r="54" spans="1:11" ht="18.75" customHeight="1" x14ac:dyDescent="0.25">
      <c r="A54" s="180">
        <v>49</v>
      </c>
      <c r="B54" s="190" t="s">
        <v>359</v>
      </c>
      <c r="C54" s="182" t="s">
        <v>360</v>
      </c>
      <c r="D54" s="183">
        <v>402.7</v>
      </c>
      <c r="E54" s="183">
        <v>423.8</v>
      </c>
      <c r="F54" s="183">
        <v>428.8</v>
      </c>
      <c r="G54" s="183">
        <v>438.8</v>
      </c>
      <c r="H54" s="183">
        <v>438.8</v>
      </c>
      <c r="I54" s="183">
        <v>464.8</v>
      </c>
      <c r="J54" s="183">
        <v>482.8</v>
      </c>
      <c r="K54" s="183">
        <v>566.79999999999995</v>
      </c>
    </row>
    <row r="55" spans="1:11" ht="18.75" customHeight="1" x14ac:dyDescent="0.25">
      <c r="A55" s="180">
        <v>50</v>
      </c>
      <c r="B55" s="187" t="s">
        <v>361</v>
      </c>
      <c r="C55" s="185" t="s">
        <v>362</v>
      </c>
      <c r="D55" s="192">
        <v>265.39999999999998</v>
      </c>
      <c r="E55" s="192">
        <v>262.8</v>
      </c>
      <c r="F55" s="192">
        <v>267.8</v>
      </c>
      <c r="G55" s="192">
        <v>277.8</v>
      </c>
      <c r="H55" s="192">
        <v>277.8</v>
      </c>
      <c r="I55" s="192">
        <v>303.8</v>
      </c>
      <c r="J55" s="192">
        <v>321.8</v>
      </c>
      <c r="K55" s="192">
        <v>405.8</v>
      </c>
    </row>
    <row r="56" spans="1:11" ht="18.75" customHeight="1" x14ac:dyDescent="0.25">
      <c r="A56" s="180">
        <v>51</v>
      </c>
      <c r="B56" s="187" t="s">
        <v>363</v>
      </c>
      <c r="C56" s="185" t="s">
        <v>364</v>
      </c>
      <c r="D56" s="186">
        <v>158.6</v>
      </c>
      <c r="E56" s="186">
        <v>156</v>
      </c>
      <c r="F56" s="186">
        <v>156</v>
      </c>
      <c r="G56" s="186">
        <v>156</v>
      </c>
      <c r="H56" s="186">
        <v>156</v>
      </c>
      <c r="I56" s="186">
        <v>167</v>
      </c>
      <c r="J56" s="186">
        <v>190</v>
      </c>
      <c r="K56" s="186">
        <v>190</v>
      </c>
    </row>
    <row r="57" spans="1:11" ht="18.75" customHeight="1" x14ac:dyDescent="0.25">
      <c r="A57" s="180">
        <v>52</v>
      </c>
      <c r="B57" s="187" t="s">
        <v>365</v>
      </c>
      <c r="C57" s="185" t="s">
        <v>366</v>
      </c>
      <c r="D57" s="186">
        <v>106.8</v>
      </c>
      <c r="E57" s="186">
        <v>106.8</v>
      </c>
      <c r="F57" s="186">
        <v>111.8</v>
      </c>
      <c r="G57" s="186">
        <v>121.8</v>
      </c>
      <c r="H57" s="186">
        <v>121.8</v>
      </c>
      <c r="I57" s="186">
        <v>136.80000000000001</v>
      </c>
      <c r="J57" s="186">
        <v>131.80000000000001</v>
      </c>
      <c r="K57" s="186">
        <v>215.8</v>
      </c>
    </row>
    <row r="58" spans="1:11" ht="18.75" customHeight="1" x14ac:dyDescent="0.25">
      <c r="A58" s="180">
        <v>53</v>
      </c>
      <c r="B58" s="187" t="s">
        <v>367</v>
      </c>
      <c r="C58" s="185" t="s">
        <v>368</v>
      </c>
      <c r="D58" s="192">
        <v>101.3</v>
      </c>
      <c r="E58" s="192">
        <v>98</v>
      </c>
      <c r="F58" s="192">
        <v>98</v>
      </c>
      <c r="G58" s="192">
        <v>98</v>
      </c>
      <c r="H58" s="192">
        <v>98</v>
      </c>
      <c r="I58" s="192">
        <v>98</v>
      </c>
      <c r="J58" s="192">
        <v>98</v>
      </c>
      <c r="K58" s="192">
        <v>98</v>
      </c>
    </row>
    <row r="59" spans="1:11" ht="18.75" customHeight="1" x14ac:dyDescent="0.25">
      <c r="A59" s="180">
        <v>54</v>
      </c>
      <c r="B59" s="187" t="s">
        <v>369</v>
      </c>
      <c r="C59" s="185" t="s">
        <v>370</v>
      </c>
      <c r="D59" s="186">
        <v>101.3</v>
      </c>
      <c r="E59" s="186">
        <v>98</v>
      </c>
      <c r="F59" s="186">
        <v>98</v>
      </c>
      <c r="G59" s="186">
        <v>98</v>
      </c>
      <c r="H59" s="186">
        <v>98</v>
      </c>
      <c r="I59" s="186">
        <v>98</v>
      </c>
      <c r="J59" s="186">
        <v>98</v>
      </c>
      <c r="K59" s="186">
        <v>98</v>
      </c>
    </row>
    <row r="60" spans="1:11" ht="18.75" customHeight="1" x14ac:dyDescent="0.25">
      <c r="A60" s="180">
        <v>55</v>
      </c>
      <c r="B60" s="187" t="s">
        <v>371</v>
      </c>
      <c r="C60" s="195" t="s">
        <v>372</v>
      </c>
      <c r="D60" s="186">
        <v>36</v>
      </c>
      <c r="E60" s="186">
        <v>63</v>
      </c>
      <c r="F60" s="186">
        <v>63</v>
      </c>
      <c r="G60" s="186">
        <v>63</v>
      </c>
      <c r="H60" s="186">
        <v>63</v>
      </c>
      <c r="I60" s="186">
        <v>63</v>
      </c>
      <c r="J60" s="186">
        <v>63</v>
      </c>
      <c r="K60" s="186">
        <v>63</v>
      </c>
    </row>
    <row r="61" spans="1:11" x14ac:dyDescent="0.25">
      <c r="A61" s="180">
        <v>56</v>
      </c>
      <c r="B61" s="190" t="s">
        <v>373</v>
      </c>
      <c r="C61" s="182" t="s">
        <v>374</v>
      </c>
      <c r="D61" s="183">
        <v>156.6</v>
      </c>
      <c r="E61" s="183">
        <v>162</v>
      </c>
      <c r="F61" s="183">
        <v>162</v>
      </c>
      <c r="G61" s="183">
        <v>162</v>
      </c>
      <c r="H61" s="183">
        <v>162</v>
      </c>
      <c r="I61" s="183">
        <v>162</v>
      </c>
      <c r="J61" s="183">
        <v>162</v>
      </c>
      <c r="K61" s="183">
        <v>162</v>
      </c>
    </row>
    <row r="62" spans="1:11" ht="17.25" customHeight="1" x14ac:dyDescent="0.25">
      <c r="A62" s="180">
        <v>57</v>
      </c>
      <c r="B62" s="188" t="s">
        <v>375</v>
      </c>
      <c r="C62" s="185" t="s">
        <v>376</v>
      </c>
      <c r="D62" s="192">
        <v>156.6</v>
      </c>
      <c r="E62" s="192">
        <v>162</v>
      </c>
      <c r="F62" s="192">
        <v>162</v>
      </c>
      <c r="G62" s="192">
        <v>162</v>
      </c>
      <c r="H62" s="192">
        <v>162</v>
      </c>
      <c r="I62" s="192">
        <v>162</v>
      </c>
      <c r="J62" s="192">
        <v>162</v>
      </c>
      <c r="K62" s="192">
        <v>162</v>
      </c>
    </row>
    <row r="63" spans="1:11" ht="17.25" customHeight="1" x14ac:dyDescent="0.25">
      <c r="A63" s="180">
        <v>58</v>
      </c>
      <c r="B63" s="187" t="s">
        <v>377</v>
      </c>
      <c r="C63" s="185" t="s">
        <v>378</v>
      </c>
      <c r="D63" s="186">
        <v>156.6</v>
      </c>
      <c r="E63" s="186">
        <v>162</v>
      </c>
      <c r="F63" s="186">
        <v>162</v>
      </c>
      <c r="G63" s="186">
        <v>162</v>
      </c>
      <c r="H63" s="186">
        <v>162</v>
      </c>
      <c r="I63" s="186">
        <v>162</v>
      </c>
      <c r="J63" s="186">
        <v>162</v>
      </c>
      <c r="K63" s="186">
        <v>162</v>
      </c>
    </row>
    <row r="64" spans="1:11" ht="24" x14ac:dyDescent="0.25">
      <c r="A64" s="180">
        <v>59</v>
      </c>
      <c r="B64" s="190" t="s">
        <v>379</v>
      </c>
      <c r="C64" s="182" t="s">
        <v>380</v>
      </c>
      <c r="D64" s="183">
        <v>45.2</v>
      </c>
      <c r="E64" s="183">
        <v>22</v>
      </c>
      <c r="F64" s="183">
        <v>22</v>
      </c>
      <c r="G64" s="183">
        <v>22</v>
      </c>
      <c r="H64" s="183">
        <v>22</v>
      </c>
      <c r="I64" s="183">
        <v>22</v>
      </c>
      <c r="J64" s="183">
        <v>22</v>
      </c>
      <c r="K64" s="183">
        <v>22</v>
      </c>
    </row>
    <row r="65" spans="1:11" ht="27.75" customHeight="1" x14ac:dyDescent="0.25">
      <c r="A65" s="180">
        <v>60</v>
      </c>
      <c r="B65" s="188" t="s">
        <v>381</v>
      </c>
      <c r="C65" s="185" t="s">
        <v>382</v>
      </c>
      <c r="D65" s="186">
        <v>15.4</v>
      </c>
      <c r="E65" s="186">
        <v>15</v>
      </c>
      <c r="F65" s="186">
        <v>15</v>
      </c>
      <c r="G65" s="186">
        <v>15</v>
      </c>
      <c r="H65" s="186">
        <v>15</v>
      </c>
      <c r="I65" s="186">
        <v>15</v>
      </c>
      <c r="J65" s="186">
        <v>15</v>
      </c>
      <c r="K65" s="186">
        <v>15</v>
      </c>
    </row>
    <row r="66" spans="1:11" x14ac:dyDescent="0.25">
      <c r="A66" s="180">
        <v>61</v>
      </c>
      <c r="B66" s="188" t="s">
        <v>383</v>
      </c>
      <c r="C66" s="185" t="s">
        <v>384</v>
      </c>
      <c r="D66" s="186">
        <v>7</v>
      </c>
      <c r="E66" s="186">
        <v>7</v>
      </c>
      <c r="F66" s="186">
        <v>7</v>
      </c>
      <c r="G66" s="186">
        <v>7</v>
      </c>
      <c r="H66" s="186">
        <v>7</v>
      </c>
      <c r="I66" s="186">
        <v>7</v>
      </c>
      <c r="J66" s="186">
        <v>7</v>
      </c>
      <c r="K66" s="186">
        <v>7</v>
      </c>
    </row>
    <row r="67" spans="1:11" ht="18.75" customHeight="1" x14ac:dyDescent="0.25">
      <c r="A67" s="180">
        <v>62</v>
      </c>
      <c r="B67" s="188" t="s">
        <v>385</v>
      </c>
      <c r="C67" s="185" t="s">
        <v>386</v>
      </c>
      <c r="D67" s="192">
        <v>22.8</v>
      </c>
      <c r="E67" s="192"/>
      <c r="F67" s="192"/>
      <c r="G67" s="192"/>
      <c r="H67" s="192"/>
      <c r="I67" s="192"/>
      <c r="J67" s="192"/>
      <c r="K67" s="192"/>
    </row>
    <row r="68" spans="1:11" ht="18.75" customHeight="1" x14ac:dyDescent="0.25">
      <c r="A68" s="180">
        <v>63</v>
      </c>
      <c r="B68" s="187" t="s">
        <v>387</v>
      </c>
      <c r="C68" s="185" t="s">
        <v>388</v>
      </c>
      <c r="D68" s="186">
        <v>22.8</v>
      </c>
      <c r="E68" s="186"/>
      <c r="F68" s="186"/>
      <c r="G68" s="186"/>
      <c r="H68" s="186"/>
      <c r="I68" s="186"/>
      <c r="J68" s="186"/>
      <c r="K68" s="186"/>
    </row>
  </sheetData>
  <mergeCells count="6">
    <mergeCell ref="J4:K4"/>
    <mergeCell ref="A4:A5"/>
    <mergeCell ref="B4:B5"/>
    <mergeCell ref="C4:C5"/>
    <mergeCell ref="F4:G4"/>
    <mergeCell ref="H4:I4"/>
  </mergeCells>
  <pageMargins left="0.19685039370078741" right="0.19685039370078741" top="0.35433070866141736" bottom="0.23622047244094491" header="0.31496062992125984" footer="0.19685039370078741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workbookViewId="0">
      <selection activeCell="C18" sqref="C18"/>
    </sheetView>
  </sheetViews>
  <sheetFormatPr defaultRowHeight="15" x14ac:dyDescent="0.25"/>
  <cols>
    <col min="1" max="1" width="7.5703125" style="175" customWidth="1"/>
    <col min="2" max="2" width="11.7109375" style="175" customWidth="1"/>
    <col min="3" max="3" width="81.42578125" style="175" customWidth="1"/>
    <col min="4" max="11" width="11.28515625" style="175" customWidth="1"/>
    <col min="12" max="16384" width="9.140625" style="175"/>
  </cols>
  <sheetData>
    <row r="1" spans="1:11" ht="18.75" x14ac:dyDescent="0.25">
      <c r="A1" s="196"/>
      <c r="B1" s="196"/>
      <c r="C1" s="196"/>
      <c r="J1" s="64" t="s">
        <v>395</v>
      </c>
      <c r="K1" s="45"/>
    </row>
    <row r="2" spans="1:11" ht="15.75" x14ac:dyDescent="0.25">
      <c r="A2" s="95" t="s">
        <v>390</v>
      </c>
      <c r="B2" s="95"/>
      <c r="C2" s="95"/>
    </row>
    <row r="3" spans="1:11" x14ac:dyDescent="0.25">
      <c r="A3" s="56"/>
      <c r="B3" s="57"/>
      <c r="C3" s="57"/>
      <c r="K3" s="58" t="s">
        <v>94</v>
      </c>
    </row>
    <row r="4" spans="1:11" x14ac:dyDescent="0.25">
      <c r="A4" s="96" t="s">
        <v>0</v>
      </c>
      <c r="B4" s="96" t="s">
        <v>264</v>
      </c>
      <c r="C4" s="97"/>
      <c r="D4" s="67">
        <v>2022</v>
      </c>
      <c r="E4" s="67">
        <v>2023</v>
      </c>
      <c r="F4" s="94">
        <v>2024</v>
      </c>
      <c r="G4" s="94"/>
      <c r="H4" s="94">
        <v>2025</v>
      </c>
      <c r="I4" s="94"/>
      <c r="J4" s="94">
        <v>2026</v>
      </c>
      <c r="K4" s="94"/>
    </row>
    <row r="5" spans="1:11" ht="24" x14ac:dyDescent="0.25">
      <c r="A5" s="96"/>
      <c r="B5" s="96"/>
      <c r="C5" s="98"/>
      <c r="D5" s="59" t="s">
        <v>41</v>
      </c>
      <c r="E5" s="59" t="s">
        <v>4</v>
      </c>
      <c r="F5" s="66" t="s">
        <v>265</v>
      </c>
      <c r="G5" s="66" t="s">
        <v>266</v>
      </c>
      <c r="H5" s="66" t="s">
        <v>265</v>
      </c>
      <c r="I5" s="66" t="s">
        <v>266</v>
      </c>
      <c r="J5" s="66" t="s">
        <v>265</v>
      </c>
      <c r="K5" s="66" t="s">
        <v>266</v>
      </c>
    </row>
    <row r="6" spans="1:11" x14ac:dyDescent="0.25">
      <c r="A6" s="197" t="s">
        <v>391</v>
      </c>
      <c r="B6" s="197"/>
      <c r="C6" s="198" t="s">
        <v>268</v>
      </c>
      <c r="D6" s="199">
        <v>80706.907338793564</v>
      </c>
      <c r="E6" s="199">
        <v>91261.32920481739</v>
      </c>
      <c r="F6" s="199">
        <v>99414.014799815617</v>
      </c>
      <c r="G6" s="199">
        <v>102178.4133020853</v>
      </c>
      <c r="H6" s="199">
        <v>109312.70236336981</v>
      </c>
      <c r="I6" s="199">
        <v>113780.62343798445</v>
      </c>
      <c r="J6" s="199">
        <v>123828.10222681623</v>
      </c>
      <c r="K6" s="199">
        <v>131606.04041463186</v>
      </c>
    </row>
    <row r="7" spans="1:11" x14ac:dyDescent="0.25">
      <c r="A7" s="200">
        <v>2</v>
      </c>
      <c r="B7" s="201" t="s">
        <v>270</v>
      </c>
      <c r="C7" s="202" t="s">
        <v>271</v>
      </c>
      <c r="D7" s="203">
        <v>80921.928254942075</v>
      </c>
      <c r="E7" s="203">
        <v>94963.876935891734</v>
      </c>
      <c r="F7" s="203">
        <v>102435.8137691889</v>
      </c>
      <c r="G7" s="203">
        <v>106429.86138922531</v>
      </c>
      <c r="H7" s="203">
        <v>117056.8993576951</v>
      </c>
      <c r="I7" s="203">
        <v>124344.40183450324</v>
      </c>
      <c r="J7" s="203">
        <v>148200.3519765989</v>
      </c>
      <c r="K7" s="203">
        <v>156890.49436063261</v>
      </c>
    </row>
    <row r="8" spans="1:11" x14ac:dyDescent="0.25">
      <c r="A8" s="200">
        <v>3</v>
      </c>
      <c r="B8" s="204" t="s">
        <v>272</v>
      </c>
      <c r="C8" s="205" t="s">
        <v>273</v>
      </c>
      <c r="D8" s="186">
        <v>28061.79775280899</v>
      </c>
      <c r="E8" s="186">
        <v>29209.74333650494</v>
      </c>
      <c r="F8" s="186">
        <v>29966.502664695181</v>
      </c>
      <c r="G8" s="186">
        <v>29908.083178022167</v>
      </c>
      <c r="H8" s="186">
        <v>31464.827797929938</v>
      </c>
      <c r="I8" s="186">
        <v>31104.406505143055</v>
      </c>
      <c r="J8" s="186">
        <v>32880.745048836783</v>
      </c>
      <c r="K8" s="186">
        <v>32504.104797874494</v>
      </c>
    </row>
    <row r="9" spans="1:11" x14ac:dyDescent="0.25">
      <c r="A9" s="200">
        <v>4</v>
      </c>
      <c r="B9" s="206">
        <v>20</v>
      </c>
      <c r="C9" s="205" t="s">
        <v>274</v>
      </c>
      <c r="D9" s="186">
        <v>68111.702127659562</v>
      </c>
      <c r="E9" s="186">
        <v>77987.898936170197</v>
      </c>
      <c r="F9" s="186">
        <v>88126.325797872327</v>
      </c>
      <c r="G9" s="186">
        <v>87970.349999999977</v>
      </c>
      <c r="H9" s="186">
        <v>98965.863871010617</v>
      </c>
      <c r="I9" s="186">
        <v>98174.910599999974</v>
      </c>
      <c r="J9" s="186">
        <v>110643.83580778986</v>
      </c>
      <c r="K9" s="186">
        <v>110054.07478259996</v>
      </c>
    </row>
    <row r="10" spans="1:11" x14ac:dyDescent="0.25">
      <c r="A10" s="200">
        <v>5</v>
      </c>
      <c r="B10" s="206">
        <v>23</v>
      </c>
      <c r="C10" s="205" t="s">
        <v>183</v>
      </c>
      <c r="D10" s="186">
        <v>13333.333333333334</v>
      </c>
      <c r="E10" s="186">
        <v>15266.666666666668</v>
      </c>
      <c r="F10" s="186">
        <v>17251.333333333336</v>
      </c>
      <c r="G10" s="186">
        <v>17220.8</v>
      </c>
      <c r="H10" s="186">
        <v>19373.247333333336</v>
      </c>
      <c r="I10" s="186">
        <v>19218.412799999998</v>
      </c>
      <c r="J10" s="186">
        <v>21659.290518666669</v>
      </c>
      <c r="K10" s="186">
        <v>21543.840748799998</v>
      </c>
    </row>
    <row r="11" spans="1:11" x14ac:dyDescent="0.25">
      <c r="A11" s="200">
        <v>6</v>
      </c>
      <c r="B11" s="206">
        <v>25</v>
      </c>
      <c r="C11" s="205" t="s">
        <v>182</v>
      </c>
      <c r="D11" s="186">
        <v>55583.333333333336</v>
      </c>
      <c r="E11" s="186">
        <v>63642.916666666672</v>
      </c>
      <c r="F11" s="186">
        <v>68097.920833333337</v>
      </c>
      <c r="G11" s="186">
        <v>71789.210000000006</v>
      </c>
      <c r="H11" s="186">
        <v>72388.089845833325</v>
      </c>
      <c r="I11" s="186">
        <v>80116.758360000007</v>
      </c>
      <c r="J11" s="186">
        <v>76586.59905689166</v>
      </c>
      <c r="K11" s="186">
        <v>89810.886121560005</v>
      </c>
    </row>
    <row r="12" spans="1:11" x14ac:dyDescent="0.25">
      <c r="A12" s="200">
        <v>7</v>
      </c>
      <c r="B12" s="188" t="s">
        <v>275</v>
      </c>
      <c r="C12" s="185" t="s">
        <v>276</v>
      </c>
      <c r="D12" s="186">
        <v>174171.9977553311</v>
      </c>
      <c r="E12" s="186">
        <v>196690.63461872016</v>
      </c>
      <c r="F12" s="186">
        <v>210458.97904203058</v>
      </c>
      <c r="G12" s="186">
        <v>208492.07269584335</v>
      </c>
      <c r="H12" s="186">
        <v>223717.89472167849</v>
      </c>
      <c r="I12" s="186">
        <v>218499.69218524382</v>
      </c>
      <c r="J12" s="186">
        <v>236693.53261553581</v>
      </c>
      <c r="K12" s="186">
        <v>230080.17587106174</v>
      </c>
    </row>
    <row r="13" spans="1:11" x14ac:dyDescent="0.25">
      <c r="A13" s="200">
        <v>8</v>
      </c>
      <c r="B13" s="207" t="s">
        <v>277</v>
      </c>
      <c r="C13" s="205" t="s">
        <v>278</v>
      </c>
      <c r="D13" s="189">
        <v>76461.118183747109</v>
      </c>
      <c r="E13" s="189">
        <v>87547.980320390416</v>
      </c>
      <c r="F13" s="189">
        <v>93676.338942817762</v>
      </c>
      <c r="G13" s="189">
        <v>98754.121801400412</v>
      </c>
      <c r="H13" s="189">
        <v>99577.948296215269</v>
      </c>
      <c r="I13" s="189">
        <v>110209.59993036285</v>
      </c>
      <c r="J13" s="189">
        <v>105353.46929739576</v>
      </c>
      <c r="K13" s="189">
        <v>123544.96152193677</v>
      </c>
    </row>
    <row r="14" spans="1:11" x14ac:dyDescent="0.25">
      <c r="A14" s="200">
        <v>9</v>
      </c>
      <c r="B14" s="207" t="s">
        <v>279</v>
      </c>
      <c r="C14" s="205" t="s">
        <v>280</v>
      </c>
      <c r="D14" s="186">
        <v>76461.118183747094</v>
      </c>
      <c r="E14" s="186">
        <v>87547.98032039043</v>
      </c>
      <c r="F14" s="186">
        <v>93676.338942817762</v>
      </c>
      <c r="G14" s="186">
        <v>98754.121801400412</v>
      </c>
      <c r="H14" s="186">
        <v>99577.948296215269</v>
      </c>
      <c r="I14" s="186">
        <v>110209.59993036285</v>
      </c>
      <c r="J14" s="186">
        <v>105353.46929739576</v>
      </c>
      <c r="K14" s="186">
        <v>123544.96152193676</v>
      </c>
    </row>
    <row r="15" spans="1:11" ht="24" x14ac:dyDescent="0.25">
      <c r="A15" s="200">
        <v>10</v>
      </c>
      <c r="B15" s="208" t="s">
        <v>281</v>
      </c>
      <c r="C15" s="209" t="s">
        <v>282</v>
      </c>
      <c r="D15" s="192">
        <v>66666.749174917495</v>
      </c>
      <c r="E15" s="192">
        <v>72551.656486075313</v>
      </c>
      <c r="F15" s="192">
        <v>78263.202754822036</v>
      </c>
      <c r="G15" s="192">
        <v>78118.099441849874</v>
      </c>
      <c r="H15" s="192">
        <v>84271.986073656211</v>
      </c>
      <c r="I15" s="192">
        <v>83207.828825233868</v>
      </c>
      <c r="J15" s="192">
        <v>90343.269934676631</v>
      </c>
      <c r="K15" s="192">
        <v>89081.450158746593</v>
      </c>
    </row>
    <row r="16" spans="1:11" x14ac:dyDescent="0.25">
      <c r="A16" s="200">
        <v>11</v>
      </c>
      <c r="B16" s="206" t="s">
        <v>283</v>
      </c>
      <c r="C16" s="205" t="s">
        <v>284</v>
      </c>
      <c r="D16" s="186">
        <v>71388.020833333328</v>
      </c>
      <c r="E16" s="186">
        <v>79664.263226168317</v>
      </c>
      <c r="F16" s="186">
        <v>87705.033015872687</v>
      </c>
      <c r="G16" s="186">
        <v>87545.704489420343</v>
      </c>
      <c r="H16" s="186">
        <v>95943.448278193377</v>
      </c>
      <c r="I16" s="186">
        <v>95156.333580420862</v>
      </c>
      <c r="J16" s="186">
        <v>104476.00708795784</v>
      </c>
      <c r="K16" s="186">
        <v>103904.36075441308</v>
      </c>
    </row>
    <row r="17" spans="1:11" x14ac:dyDescent="0.25">
      <c r="A17" s="200">
        <v>12</v>
      </c>
      <c r="B17" s="206" t="s">
        <v>285</v>
      </c>
      <c r="C17" s="205" t="s">
        <v>286</v>
      </c>
      <c r="D17" s="186">
        <v>62390.880503144654</v>
      </c>
      <c r="E17" s="186">
        <v>66936.440638633474</v>
      </c>
      <c r="F17" s="186">
        <v>70809.126232939932</v>
      </c>
      <c r="G17" s="186">
        <v>70675.253351662657</v>
      </c>
      <c r="H17" s="186">
        <v>75057.673806916326</v>
      </c>
      <c r="I17" s="186">
        <v>73774.798755349402</v>
      </c>
      <c r="J17" s="186">
        <v>79185.845866296717</v>
      </c>
      <c r="K17" s="186">
        <v>77379.152320062538</v>
      </c>
    </row>
    <row r="18" spans="1:11" ht="24" x14ac:dyDescent="0.25">
      <c r="A18" s="200">
        <v>13</v>
      </c>
      <c r="B18" s="208" t="s">
        <v>287</v>
      </c>
      <c r="C18" s="202" t="s">
        <v>288</v>
      </c>
      <c r="D18" s="183">
        <v>51831.632653061228</v>
      </c>
      <c r="E18" s="183">
        <v>58929.059727531698</v>
      </c>
      <c r="F18" s="183">
        <v>65471.135427594207</v>
      </c>
      <c r="G18" s="183">
        <v>65353.277308139142</v>
      </c>
      <c r="H18" s="183">
        <v>72284.343280107802</v>
      </c>
      <c r="I18" s="183">
        <v>71696.753074931839</v>
      </c>
      <c r="J18" s="183">
        <v>79448.673070576726</v>
      </c>
      <c r="K18" s="183">
        <v>79017.963833002694</v>
      </c>
    </row>
    <row r="19" spans="1:11" x14ac:dyDescent="0.25">
      <c r="A19" s="200">
        <v>14</v>
      </c>
      <c r="B19" s="207" t="s">
        <v>289</v>
      </c>
      <c r="C19" s="205" t="s">
        <v>290</v>
      </c>
      <c r="D19" s="186">
        <v>50216.666666666672</v>
      </c>
      <c r="E19" s="186">
        <v>57193.860506871722</v>
      </c>
      <c r="F19" s="186">
        <v>64282.570280505141</v>
      </c>
      <c r="G19" s="186">
        <v>64168.182559491397</v>
      </c>
      <c r="H19" s="186">
        <v>71799.889480640471</v>
      </c>
      <c r="I19" s="186">
        <v>71222.947776210116</v>
      </c>
      <c r="J19" s="186">
        <v>79837.298039407178</v>
      </c>
      <c r="K19" s="186">
        <v>79409.441287903392</v>
      </c>
    </row>
    <row r="20" spans="1:11" x14ac:dyDescent="0.25">
      <c r="A20" s="200">
        <v>15</v>
      </c>
      <c r="B20" s="207" t="s">
        <v>291</v>
      </c>
      <c r="C20" s="205" t="s">
        <v>292</v>
      </c>
      <c r="D20" s="186">
        <v>53042.857142857145</v>
      </c>
      <c r="E20" s="186">
        <v>59507.459467751672</v>
      </c>
      <c r="F20" s="186">
        <v>65867.323809957219</v>
      </c>
      <c r="G20" s="186">
        <v>65748.308891021705</v>
      </c>
      <c r="H20" s="186">
        <v>72445.827879930264</v>
      </c>
      <c r="I20" s="186">
        <v>71854.688174505733</v>
      </c>
      <c r="J20" s="186">
        <v>79319.131414299918</v>
      </c>
      <c r="K20" s="186">
        <v>78887.47134803579</v>
      </c>
    </row>
    <row r="21" spans="1:11" x14ac:dyDescent="0.25">
      <c r="A21" s="200">
        <v>16</v>
      </c>
      <c r="B21" s="208" t="s">
        <v>293</v>
      </c>
      <c r="C21" s="202" t="s">
        <v>294</v>
      </c>
      <c r="D21" s="183">
        <v>50357.051282051281</v>
      </c>
      <c r="E21" s="183">
        <v>56907.595445680527</v>
      </c>
      <c r="F21" s="183">
        <v>61511.460676780647</v>
      </c>
      <c r="G21" s="183">
        <v>63342.818178212845</v>
      </c>
      <c r="H21" s="183">
        <v>66389.663530923121</v>
      </c>
      <c r="I21" s="183">
        <v>69745.634768378251</v>
      </c>
      <c r="J21" s="183">
        <v>71502.582826335114</v>
      </c>
      <c r="K21" s="183">
        <v>77144.388867831469</v>
      </c>
    </row>
    <row r="22" spans="1:11" x14ac:dyDescent="0.25">
      <c r="A22" s="200">
        <v>17</v>
      </c>
      <c r="B22" s="207" t="s">
        <v>295</v>
      </c>
      <c r="C22" s="205" t="s">
        <v>296</v>
      </c>
      <c r="D22" s="186">
        <v>58964.166666666664</v>
      </c>
      <c r="E22" s="186">
        <v>66634.874079384681</v>
      </c>
      <c r="F22" s="186">
        <v>72032.298879814844</v>
      </c>
      <c r="G22" s="186">
        <v>74170.678631676696</v>
      </c>
      <c r="H22" s="186">
        <v>77794.882790200034</v>
      </c>
      <c r="I22" s="186">
        <v>81668.666713891726</v>
      </c>
      <c r="J22" s="186">
        <v>83862.883647835639</v>
      </c>
      <c r="K22" s="186">
        <v>90332.977243770889</v>
      </c>
    </row>
    <row r="23" spans="1:11" x14ac:dyDescent="0.25">
      <c r="A23" s="200">
        <v>18</v>
      </c>
      <c r="B23" s="207" t="s">
        <v>297</v>
      </c>
      <c r="C23" s="205" t="s">
        <v>298</v>
      </c>
      <c r="D23" s="186">
        <v>21666.666666666668</v>
      </c>
      <c r="E23" s="186">
        <v>24483.333333333336</v>
      </c>
      <c r="F23" s="186">
        <v>26442.000000000004</v>
      </c>
      <c r="G23" s="186">
        <v>27249.95</v>
      </c>
      <c r="H23" s="186">
        <v>28372.266</v>
      </c>
      <c r="I23" s="186">
        <v>30002.194950000001</v>
      </c>
      <c r="J23" s="186">
        <v>30301.580087999999</v>
      </c>
      <c r="K23" s="186">
        <v>33182.427614699998</v>
      </c>
    </row>
    <row r="24" spans="1:11" ht="24" x14ac:dyDescent="0.25">
      <c r="A24" s="200">
        <v>19</v>
      </c>
      <c r="B24" s="208" t="s">
        <v>299</v>
      </c>
      <c r="C24" s="202" t="s">
        <v>300</v>
      </c>
      <c r="D24" s="183">
        <v>60837.4111757106</v>
      </c>
      <c r="E24" s="183">
        <v>65495.628044176599</v>
      </c>
      <c r="F24" s="183">
        <v>68961.60531201851</v>
      </c>
      <c r="G24" s="183">
        <v>69405.748640282487</v>
      </c>
      <c r="H24" s="183">
        <v>73856.648819260314</v>
      </c>
      <c r="I24" s="183">
        <v>73733.532564539259</v>
      </c>
      <c r="J24" s="183">
        <v>78753.253910501386</v>
      </c>
      <c r="K24" s="183">
        <v>78704.524136605512</v>
      </c>
    </row>
    <row r="25" spans="1:11" x14ac:dyDescent="0.25">
      <c r="A25" s="200">
        <v>20</v>
      </c>
      <c r="B25" s="207" t="s">
        <v>301</v>
      </c>
      <c r="C25" s="205" t="s">
        <v>302</v>
      </c>
      <c r="D25" s="186">
        <v>48399.267399267395</v>
      </c>
      <c r="E25" s="186">
        <v>54207.179487179477</v>
      </c>
      <c r="F25" s="186">
        <v>59085.825641025629</v>
      </c>
      <c r="G25" s="186">
        <v>59790.518974358958</v>
      </c>
      <c r="H25" s="186">
        <v>63989.949169230757</v>
      </c>
      <c r="I25" s="186">
        <v>65231.45620102562</v>
      </c>
      <c r="J25" s="186">
        <v>69237.125001107677</v>
      </c>
      <c r="K25" s="186">
        <v>71493.675996324077</v>
      </c>
    </row>
    <row r="26" spans="1:11" x14ac:dyDescent="0.25">
      <c r="A26" s="200">
        <v>21</v>
      </c>
      <c r="B26" s="207" t="s">
        <v>303</v>
      </c>
      <c r="C26" s="205" t="s">
        <v>304</v>
      </c>
      <c r="D26" s="186">
        <v>62040.249734325196</v>
      </c>
      <c r="E26" s="186">
        <v>66587.284599635401</v>
      </c>
      <c r="F26" s="186">
        <v>69916.648829617174</v>
      </c>
      <c r="G26" s="186">
        <v>70335.595504893587</v>
      </c>
      <c r="H26" s="186">
        <v>74810.814247690374</v>
      </c>
      <c r="I26" s="186">
        <v>74555.73123518721</v>
      </c>
      <c r="J26" s="186">
        <v>79673.517173790256</v>
      </c>
      <c r="K26" s="186">
        <v>79401.853765474385</v>
      </c>
    </row>
    <row r="27" spans="1:11" x14ac:dyDescent="0.25">
      <c r="A27" s="200">
        <v>22</v>
      </c>
      <c r="B27" s="208" t="s">
        <v>305</v>
      </c>
      <c r="C27" s="202" t="s">
        <v>306</v>
      </c>
      <c r="D27" s="183">
        <v>83542.673240208169</v>
      </c>
      <c r="E27" s="183">
        <v>96269.228100118722</v>
      </c>
      <c r="F27" s="183">
        <v>106467.23714216062</v>
      </c>
      <c r="G27" s="183">
        <v>109381.48404171018</v>
      </c>
      <c r="H27" s="183">
        <v>117525.85911226856</v>
      </c>
      <c r="I27" s="183">
        <v>123026.30675761566</v>
      </c>
      <c r="J27" s="183">
        <v>129198.30558030758</v>
      </c>
      <c r="K27" s="183">
        <v>139053.72338102775</v>
      </c>
    </row>
    <row r="28" spans="1:11" x14ac:dyDescent="0.25">
      <c r="A28" s="200">
        <v>23</v>
      </c>
      <c r="B28" s="207" t="s">
        <v>307</v>
      </c>
      <c r="C28" s="205" t="s">
        <v>308</v>
      </c>
      <c r="D28" s="189">
        <v>39068.075117370885</v>
      </c>
      <c r="E28" s="189">
        <v>43990.652582159608</v>
      </c>
      <c r="F28" s="189">
        <v>48873.615018779325</v>
      </c>
      <c r="G28" s="189">
        <v>48785.633713614996</v>
      </c>
      <c r="H28" s="189">
        <v>54249.712670845045</v>
      </c>
      <c r="I28" s="189">
        <v>53517.840183835651</v>
      </c>
      <c r="J28" s="189">
        <v>59945.932501283773</v>
      </c>
      <c r="K28" s="189">
        <v>58976.659882586879</v>
      </c>
    </row>
    <row r="29" spans="1:11" x14ac:dyDescent="0.25">
      <c r="A29" s="200">
        <v>24</v>
      </c>
      <c r="B29" s="206" t="s">
        <v>309</v>
      </c>
      <c r="C29" s="205" t="s">
        <v>310</v>
      </c>
      <c r="D29" s="186">
        <v>39068.075117370885</v>
      </c>
      <c r="E29" s="186">
        <v>43990.652582159608</v>
      </c>
      <c r="F29" s="186">
        <v>48873.615018779317</v>
      </c>
      <c r="G29" s="186">
        <v>48785.633713615003</v>
      </c>
      <c r="H29" s="186">
        <v>54249.712670845045</v>
      </c>
      <c r="I29" s="186">
        <v>53517.840183835651</v>
      </c>
      <c r="J29" s="186">
        <v>59945.932501283773</v>
      </c>
      <c r="K29" s="186">
        <v>58976.659882586879</v>
      </c>
    </row>
    <row r="30" spans="1:11" ht="20.25" customHeight="1" x14ac:dyDescent="0.25">
      <c r="A30" s="200">
        <v>25</v>
      </c>
      <c r="B30" s="210" t="s">
        <v>311</v>
      </c>
      <c r="C30" s="211" t="s">
        <v>312</v>
      </c>
      <c r="D30" s="189">
        <v>86205.304872556968</v>
      </c>
      <c r="E30" s="189">
        <v>100911.74430786926</v>
      </c>
      <c r="F30" s="189">
        <v>112951.65243488629</v>
      </c>
      <c r="G30" s="189">
        <v>116429.68975196219</v>
      </c>
      <c r="H30" s="189">
        <v>126505.85072707264</v>
      </c>
      <c r="I30" s="189">
        <v>133019.4462882122</v>
      </c>
      <c r="J30" s="189">
        <v>141054.02356068598</v>
      </c>
      <c r="K30" s="189">
        <v>152638.13029987598</v>
      </c>
    </row>
    <row r="31" spans="1:11" ht="20.25" customHeight="1" x14ac:dyDescent="0.25">
      <c r="A31" s="200">
        <v>26</v>
      </c>
      <c r="B31" s="206" t="s">
        <v>313</v>
      </c>
      <c r="C31" s="205" t="s">
        <v>314</v>
      </c>
      <c r="D31" s="186">
        <v>171127.99263351745</v>
      </c>
      <c r="E31" s="186">
        <v>200474.27651713789</v>
      </c>
      <c r="F31" s="186">
        <v>224531.18969919442</v>
      </c>
      <c r="G31" s="186">
        <v>231445.01379815067</v>
      </c>
      <c r="H31" s="186">
        <v>251474.93246309776</v>
      </c>
      <c r="I31" s="186">
        <v>264422.99766652758</v>
      </c>
      <c r="J31" s="186">
        <v>280394.54969635402</v>
      </c>
      <c r="K31" s="186">
        <v>303422.04165139358</v>
      </c>
    </row>
    <row r="32" spans="1:11" ht="20.25" customHeight="1" x14ac:dyDescent="0.25">
      <c r="A32" s="200">
        <v>27</v>
      </c>
      <c r="B32" s="206" t="s">
        <v>315</v>
      </c>
      <c r="C32" s="205" t="s">
        <v>316</v>
      </c>
      <c r="D32" s="186">
        <v>68833.333333333328</v>
      </c>
      <c r="E32" s="186">
        <v>80637.378420111447</v>
      </c>
      <c r="F32" s="186">
        <v>90313.863830524817</v>
      </c>
      <c r="G32" s="186">
        <v>93094.832341215326</v>
      </c>
      <c r="H32" s="186">
        <v>101151.52749018779</v>
      </c>
      <c r="I32" s="186">
        <v>106359.66716654171</v>
      </c>
      <c r="J32" s="186">
        <v>112783.95315155938</v>
      </c>
      <c r="K32" s="186">
        <v>122046.37132861598</v>
      </c>
    </row>
    <row r="33" spans="1:11" ht="20.25" customHeight="1" x14ac:dyDescent="0.25">
      <c r="A33" s="200">
        <v>28</v>
      </c>
      <c r="B33" s="206" t="s">
        <v>317</v>
      </c>
      <c r="C33" s="205" t="s">
        <v>318</v>
      </c>
      <c r="D33" s="186">
        <v>82102.415458937205</v>
      </c>
      <c r="E33" s="186">
        <v>96181.940114782483</v>
      </c>
      <c r="F33" s="186">
        <v>107723.77292855638</v>
      </c>
      <c r="G33" s="186">
        <v>111040.83198971281</v>
      </c>
      <c r="H33" s="186">
        <v>120650.62567998315</v>
      </c>
      <c r="I33" s="186">
        <v>126862.74452951609</v>
      </c>
      <c r="J33" s="186">
        <v>134525.4476331812</v>
      </c>
      <c r="K33" s="186">
        <v>145573.39298902301</v>
      </c>
    </row>
    <row r="34" spans="1:11" x14ac:dyDescent="0.25">
      <c r="A34" s="200">
        <v>29</v>
      </c>
      <c r="B34" s="207" t="s">
        <v>319</v>
      </c>
      <c r="C34" s="205" t="s">
        <v>320</v>
      </c>
      <c r="D34" s="189">
        <v>80647.427583225246</v>
      </c>
      <c r="E34" s="189">
        <v>90325.118893212275</v>
      </c>
      <c r="F34" s="189">
        <v>97551.12840466926</v>
      </c>
      <c r="G34" s="189">
        <v>99628.606139213152</v>
      </c>
      <c r="H34" s="189">
        <v>104672.36077821012</v>
      </c>
      <c r="I34" s="189">
        <v>108694.80929788153</v>
      </c>
      <c r="J34" s="189">
        <v>111790.08131112839</v>
      </c>
      <c r="K34" s="189">
        <v>119129.51099047816</v>
      </c>
    </row>
    <row r="35" spans="1:11" ht="21" customHeight="1" x14ac:dyDescent="0.25">
      <c r="A35" s="200">
        <v>30</v>
      </c>
      <c r="B35" s="206" t="s">
        <v>321</v>
      </c>
      <c r="C35" s="205" t="s">
        <v>322</v>
      </c>
      <c r="D35" s="186">
        <v>81534.25357873211</v>
      </c>
      <c r="E35" s="186">
        <v>91318.364008179953</v>
      </c>
      <c r="F35" s="186">
        <v>98623.833128834347</v>
      </c>
      <c r="G35" s="186">
        <v>100724.15550102248</v>
      </c>
      <c r="H35" s="186">
        <v>105823.37294723924</v>
      </c>
      <c r="I35" s="186">
        <v>109890.05365161553</v>
      </c>
      <c r="J35" s="186">
        <v>113019.36230765151</v>
      </c>
      <c r="K35" s="186">
        <v>120439.49880217061</v>
      </c>
    </row>
    <row r="36" spans="1:11" ht="21" customHeight="1" x14ac:dyDescent="0.25">
      <c r="A36" s="200">
        <v>31</v>
      </c>
      <c r="B36" s="206" t="s">
        <v>323</v>
      </c>
      <c r="C36" s="205" t="s">
        <v>324</v>
      </c>
      <c r="D36" s="186">
        <v>78530.990727184006</v>
      </c>
      <c r="E36" s="186">
        <v>87954.709614446096</v>
      </c>
      <c r="F36" s="186">
        <v>94991.086383601782</v>
      </c>
      <c r="G36" s="186">
        <v>97014.044704734057</v>
      </c>
      <c r="H36" s="186">
        <v>101925.43568960471</v>
      </c>
      <c r="I36" s="186">
        <v>105842.32277286485</v>
      </c>
      <c r="J36" s="186">
        <v>108856.36531649783</v>
      </c>
      <c r="K36" s="186">
        <v>116003.18575905987</v>
      </c>
    </row>
    <row r="37" spans="1:11" x14ac:dyDescent="0.25">
      <c r="A37" s="200">
        <v>32</v>
      </c>
      <c r="B37" s="208" t="s">
        <v>325</v>
      </c>
      <c r="C37" s="209" t="s">
        <v>326</v>
      </c>
      <c r="D37" s="192">
        <v>24697.916666666668</v>
      </c>
      <c r="E37" s="192">
        <v>26253.885416666664</v>
      </c>
      <c r="F37" s="192">
        <v>27514.071916666664</v>
      </c>
      <c r="G37" s="192">
        <v>27461.564145833327</v>
      </c>
      <c r="H37" s="192">
        <v>28642.148865249994</v>
      </c>
      <c r="I37" s="192">
        <v>28834.642353124989</v>
      </c>
      <c r="J37" s="192">
        <v>29673.266224398991</v>
      </c>
      <c r="K37" s="192">
        <v>30420.547682546865</v>
      </c>
    </row>
    <row r="38" spans="1:11" x14ac:dyDescent="0.25">
      <c r="A38" s="200">
        <v>33</v>
      </c>
      <c r="B38" s="207" t="s">
        <v>327</v>
      </c>
      <c r="C38" s="205" t="s">
        <v>328</v>
      </c>
      <c r="D38" s="186">
        <v>24697.916666666668</v>
      </c>
      <c r="E38" s="186">
        <v>26253.885416666664</v>
      </c>
      <c r="F38" s="186">
        <v>27514.071916666664</v>
      </c>
      <c r="G38" s="186">
        <v>27461.564145833327</v>
      </c>
      <c r="H38" s="186">
        <v>28642.148865249994</v>
      </c>
      <c r="I38" s="186">
        <v>28834.642353124989</v>
      </c>
      <c r="J38" s="186">
        <v>29673.266224398991</v>
      </c>
      <c r="K38" s="186">
        <v>30420.547682546861</v>
      </c>
    </row>
    <row r="39" spans="1:11" x14ac:dyDescent="0.25">
      <c r="A39" s="200">
        <v>34</v>
      </c>
      <c r="B39" s="208" t="s">
        <v>329</v>
      </c>
      <c r="C39" s="209" t="s">
        <v>330</v>
      </c>
      <c r="D39" s="192">
        <v>62121.874999999993</v>
      </c>
      <c r="E39" s="192">
        <v>51028.68303571429</v>
      </c>
      <c r="F39" s="192">
        <v>54906.862946428562</v>
      </c>
      <c r="G39" s="192">
        <v>60468.989397321428</v>
      </c>
      <c r="H39" s="192">
        <v>57377.671779017845</v>
      </c>
      <c r="I39" s="192">
        <v>66032.13642187501</v>
      </c>
      <c r="J39" s="192">
        <v>59615.40097839955</v>
      </c>
      <c r="K39" s="192">
        <v>72437.253654796878</v>
      </c>
    </row>
    <row r="40" spans="1:11" x14ac:dyDescent="0.25">
      <c r="A40" s="200">
        <v>35</v>
      </c>
      <c r="B40" s="207" t="s">
        <v>333</v>
      </c>
      <c r="C40" s="205" t="s">
        <v>334</v>
      </c>
      <c r="D40" s="186">
        <v>70996.428571428565</v>
      </c>
      <c r="E40" s="186">
        <v>81645.892857142855</v>
      </c>
      <c r="F40" s="186">
        <v>87850.980714285703</v>
      </c>
      <c r="G40" s="186">
        <v>96750.383035714287</v>
      </c>
      <c r="H40" s="186">
        <v>91804.274846428554</v>
      </c>
      <c r="I40" s="186">
        <v>105651.418275</v>
      </c>
      <c r="J40" s="186">
        <v>95384.641565439277</v>
      </c>
      <c r="K40" s="186">
        <v>115899.605847675</v>
      </c>
    </row>
    <row r="41" spans="1:11" ht="18.75" customHeight="1" x14ac:dyDescent="0.25">
      <c r="A41" s="200">
        <v>36</v>
      </c>
      <c r="B41" s="208" t="s">
        <v>337</v>
      </c>
      <c r="C41" s="209" t="s">
        <v>338</v>
      </c>
      <c r="D41" s="186">
        <v>51437.5</v>
      </c>
      <c r="E41" s="186">
        <v>57168.934997682038</v>
      </c>
      <c r="F41" s="186">
        <v>62595.762762704951</v>
      </c>
      <c r="G41" s="186">
        <v>62477.365066041071</v>
      </c>
      <c r="H41" s="186">
        <v>68113.488314943635</v>
      </c>
      <c r="I41" s="186">
        <v>67558.5289377101</v>
      </c>
      <c r="J41" s="186">
        <v>73779.885276642657</v>
      </c>
      <c r="K41" s="186">
        <v>73392.494971003776</v>
      </c>
    </row>
    <row r="42" spans="1:11" ht="18.75" customHeight="1" x14ac:dyDescent="0.25">
      <c r="A42" s="200">
        <v>37</v>
      </c>
      <c r="B42" s="208" t="s">
        <v>339</v>
      </c>
      <c r="C42" s="209" t="s">
        <v>340</v>
      </c>
      <c r="D42" s="186">
        <v>68608.134920634926</v>
      </c>
      <c r="E42" s="186">
        <v>72999.055555555562</v>
      </c>
      <c r="F42" s="186">
        <v>78108.989444444451</v>
      </c>
      <c r="G42" s="186">
        <v>75992.016833333342</v>
      </c>
      <c r="H42" s="186">
        <v>83186.073758333339</v>
      </c>
      <c r="I42" s="186">
        <v>81311.458011666677</v>
      </c>
      <c r="J42" s="186">
        <v>88177.238183833339</v>
      </c>
      <c r="K42" s="186">
        <v>84563.916332133333</v>
      </c>
    </row>
    <row r="43" spans="1:11" ht="18.75" customHeight="1" x14ac:dyDescent="0.25">
      <c r="A43" s="200">
        <v>38</v>
      </c>
      <c r="B43" s="208" t="s">
        <v>341</v>
      </c>
      <c r="C43" s="202" t="s">
        <v>342</v>
      </c>
      <c r="D43" s="183">
        <v>25455.445544554463</v>
      </c>
      <c r="E43" s="183">
        <v>26584.657303957018</v>
      </c>
      <c r="F43" s="183">
        <v>27365.191400982214</v>
      </c>
      <c r="G43" s="183">
        <v>27312.022086374298</v>
      </c>
      <c r="H43" s="183">
        <v>29280.754799050963</v>
      </c>
      <c r="I43" s="183">
        <v>28677.623190693015</v>
      </c>
      <c r="J43" s="183">
        <v>31184.003860989284</v>
      </c>
      <c r="K43" s="183">
        <v>30254.892466181129</v>
      </c>
    </row>
    <row r="44" spans="1:11" ht="38.25" customHeight="1" x14ac:dyDescent="0.25">
      <c r="A44" s="200">
        <v>39</v>
      </c>
      <c r="B44" s="207" t="s">
        <v>345</v>
      </c>
      <c r="C44" s="205" t="s">
        <v>346</v>
      </c>
      <c r="D44" s="186">
        <v>28252.747252747253</v>
      </c>
      <c r="E44" s="186">
        <v>29506.048216479769</v>
      </c>
      <c r="F44" s="186">
        <v>30372.355291200038</v>
      </c>
      <c r="G44" s="186">
        <v>30313.34319476708</v>
      </c>
      <c r="H44" s="186">
        <v>32498.420161584039</v>
      </c>
      <c r="I44" s="186">
        <v>31829.010354505433</v>
      </c>
      <c r="J44" s="186">
        <v>34610.817472087001</v>
      </c>
      <c r="K44" s="186">
        <v>33579.605924003234</v>
      </c>
    </row>
    <row r="45" spans="1:11" ht="24" x14ac:dyDescent="0.25">
      <c r="A45" s="200">
        <v>40</v>
      </c>
      <c r="B45" s="208" t="s">
        <v>347</v>
      </c>
      <c r="C45" s="209" t="s">
        <v>348</v>
      </c>
      <c r="D45" s="183">
        <v>84893.533549783562</v>
      </c>
      <c r="E45" s="183">
        <v>93059.489809303326</v>
      </c>
      <c r="F45" s="183">
        <v>98070.163518265021</v>
      </c>
      <c r="G45" s="183">
        <v>105276.53355113535</v>
      </c>
      <c r="H45" s="183">
        <v>101554.80513914477</v>
      </c>
      <c r="I45" s="183">
        <v>112339.99579452963</v>
      </c>
      <c r="J45" s="183">
        <v>104928.90052429048</v>
      </c>
      <c r="K45" s="183">
        <v>118065.58840184266</v>
      </c>
    </row>
    <row r="46" spans="1:11" ht="24" x14ac:dyDescent="0.25">
      <c r="A46" s="200">
        <v>41</v>
      </c>
      <c r="B46" s="208" t="s">
        <v>349</v>
      </c>
      <c r="C46" s="205" t="s">
        <v>350</v>
      </c>
      <c r="D46" s="192">
        <v>79283.965896589667</v>
      </c>
      <c r="E46" s="192">
        <v>87173.831042786725</v>
      </c>
      <c r="F46" s="192">
        <v>91881.217919097238</v>
      </c>
      <c r="G46" s="192">
        <v>99203.819726691276</v>
      </c>
      <c r="H46" s="192">
        <v>95188.941764184725</v>
      </c>
      <c r="I46" s="192">
        <v>106148.08710755968</v>
      </c>
      <c r="J46" s="192">
        <v>98425.365784167006</v>
      </c>
      <c r="K46" s="192">
        <v>111773.93572426034</v>
      </c>
    </row>
    <row r="47" spans="1:11" ht="24" x14ac:dyDescent="0.25">
      <c r="A47" s="200">
        <v>42</v>
      </c>
      <c r="B47" s="206" t="s">
        <v>351</v>
      </c>
      <c r="C47" s="205" t="s">
        <v>352</v>
      </c>
      <c r="D47" s="192">
        <v>79283.965896589667</v>
      </c>
      <c r="E47" s="192">
        <v>87173.831042786725</v>
      </c>
      <c r="F47" s="192">
        <v>91881.217919097238</v>
      </c>
      <c r="G47" s="192">
        <v>99203.819726691276</v>
      </c>
      <c r="H47" s="192">
        <v>95188.941764184725</v>
      </c>
      <c r="I47" s="192">
        <v>106148.08710755968</v>
      </c>
      <c r="J47" s="192">
        <v>98425.365784167006</v>
      </c>
      <c r="K47" s="192">
        <v>111773.93572426034</v>
      </c>
    </row>
    <row r="48" spans="1:11" ht="24" x14ac:dyDescent="0.25">
      <c r="A48" s="200">
        <v>43</v>
      </c>
      <c r="B48" s="206" t="s">
        <v>353</v>
      </c>
      <c r="C48" s="205" t="s">
        <v>354</v>
      </c>
      <c r="D48" s="186">
        <v>72508.333333333343</v>
      </c>
      <c r="E48" s="186">
        <v>79831.675000000003</v>
      </c>
      <c r="F48" s="186">
        <v>84142.585449999999</v>
      </c>
      <c r="G48" s="186">
        <v>90848.446150000003</v>
      </c>
      <c r="H48" s="186">
        <v>87171.718526199998</v>
      </c>
      <c r="I48" s="186">
        <v>97207.837380500001</v>
      </c>
      <c r="J48" s="186">
        <v>90135.55695609079</v>
      </c>
      <c r="K48" s="186">
        <v>102359.85276166649</v>
      </c>
    </row>
    <row r="49" spans="1:11" x14ac:dyDescent="0.25">
      <c r="A49" s="200">
        <v>44</v>
      </c>
      <c r="B49" s="206" t="s">
        <v>355</v>
      </c>
      <c r="C49" s="205" t="s">
        <v>356</v>
      </c>
      <c r="D49" s="186">
        <v>79636.863425925927</v>
      </c>
      <c r="E49" s="186">
        <v>87680.186631944438</v>
      </c>
      <c r="F49" s="186">
        <v>92414.916710069447</v>
      </c>
      <c r="G49" s="186">
        <v>99780.052387152755</v>
      </c>
      <c r="H49" s="186">
        <v>95741.853711631949</v>
      </c>
      <c r="I49" s="186">
        <v>106764.65605425344</v>
      </c>
      <c r="J49" s="186">
        <v>98997.076737827432</v>
      </c>
      <c r="K49" s="186">
        <v>112423.18282512887</v>
      </c>
    </row>
    <row r="50" spans="1:11" x14ac:dyDescent="0.25">
      <c r="A50" s="200">
        <v>45</v>
      </c>
      <c r="B50" s="208" t="s">
        <v>357</v>
      </c>
      <c r="C50" s="205" t="s">
        <v>358</v>
      </c>
      <c r="D50" s="186">
        <v>424833.33333333331</v>
      </c>
      <c r="E50" s="186">
        <v>457970.33333333326</v>
      </c>
      <c r="F50" s="186">
        <v>481784.79066666664</v>
      </c>
      <c r="G50" s="186">
        <v>481784.79066666664</v>
      </c>
      <c r="H50" s="186">
        <v>496238.33438666665</v>
      </c>
      <c r="I50" s="186">
        <v>496238.33438666665</v>
      </c>
      <c r="J50" s="186">
        <v>508148.05441194668</v>
      </c>
      <c r="K50" s="186">
        <v>508148.05441194668</v>
      </c>
    </row>
    <row r="51" spans="1:11" x14ac:dyDescent="0.25">
      <c r="A51" s="200">
        <v>46</v>
      </c>
      <c r="B51" s="208" t="s">
        <v>359</v>
      </c>
      <c r="C51" s="202" t="s">
        <v>360</v>
      </c>
      <c r="D51" s="183">
        <v>85134.632894627939</v>
      </c>
      <c r="E51" s="183">
        <v>94970.726589149577</v>
      </c>
      <c r="F51" s="183">
        <v>104168.94512868466</v>
      </c>
      <c r="G51" s="183">
        <v>107175.83521020968</v>
      </c>
      <c r="H51" s="183">
        <v>112518.46400813908</v>
      </c>
      <c r="I51" s="183">
        <v>116080.39197596652</v>
      </c>
      <c r="J51" s="183">
        <v>118344.80534278418</v>
      </c>
      <c r="K51" s="183">
        <v>129064.5327805016</v>
      </c>
    </row>
    <row r="52" spans="1:11" ht="21" customHeight="1" x14ac:dyDescent="0.25">
      <c r="A52" s="200">
        <v>47</v>
      </c>
      <c r="B52" s="206" t="s">
        <v>361</v>
      </c>
      <c r="C52" s="205" t="s">
        <v>362</v>
      </c>
      <c r="D52" s="192">
        <v>83546.188143682506</v>
      </c>
      <c r="E52" s="192">
        <v>91249.528627704145</v>
      </c>
      <c r="F52" s="192">
        <v>100458.36380876746</v>
      </c>
      <c r="G52" s="192">
        <v>104053.13842813278</v>
      </c>
      <c r="H52" s="192">
        <v>109240.10331430071</v>
      </c>
      <c r="I52" s="192">
        <v>113231.30605453273</v>
      </c>
      <c r="J52" s="192">
        <v>114350.10199912819</v>
      </c>
      <c r="K52" s="192">
        <v>128565.31198599942</v>
      </c>
    </row>
    <row r="53" spans="1:11" ht="21" customHeight="1" x14ac:dyDescent="0.25">
      <c r="A53" s="200">
        <v>48</v>
      </c>
      <c r="B53" s="206" t="s">
        <v>363</v>
      </c>
      <c r="C53" s="205" t="s">
        <v>364</v>
      </c>
      <c r="D53" s="186">
        <v>58696.511139134091</v>
      </c>
      <c r="E53" s="186">
        <v>63920.500630517025</v>
      </c>
      <c r="F53" s="186">
        <v>69801.186688524598</v>
      </c>
      <c r="G53" s="186">
        <v>71207.437702395968</v>
      </c>
      <c r="H53" s="186">
        <v>74757.070943409839</v>
      </c>
      <c r="I53" s="186">
        <v>76832.825280885256</v>
      </c>
      <c r="J53" s="186">
        <v>79915.308838505123</v>
      </c>
      <c r="K53" s="186">
        <v>82441.621526389878</v>
      </c>
    </row>
    <row r="54" spans="1:11" ht="21" customHeight="1" x14ac:dyDescent="0.25">
      <c r="A54" s="200">
        <v>49</v>
      </c>
      <c r="B54" s="206" t="s">
        <v>365</v>
      </c>
      <c r="C54" s="205" t="s">
        <v>366</v>
      </c>
      <c r="D54" s="186">
        <v>120448.42384519352</v>
      </c>
      <c r="E54" s="186">
        <v>131168.33356741574</v>
      </c>
      <c r="F54" s="186">
        <v>143235.82025561799</v>
      </c>
      <c r="G54" s="186">
        <v>146121.52359410113</v>
      </c>
      <c r="H54" s="186">
        <v>153405.56349376685</v>
      </c>
      <c r="I54" s="186">
        <v>157665.12395803514</v>
      </c>
      <c r="J54" s="186">
        <v>163990.54737483675</v>
      </c>
      <c r="K54" s="186">
        <v>169174.67800697169</v>
      </c>
    </row>
    <row r="55" spans="1:11" ht="21" customHeight="1" x14ac:dyDescent="0.25">
      <c r="A55" s="200">
        <v>50</v>
      </c>
      <c r="B55" s="206" t="s">
        <v>367</v>
      </c>
      <c r="C55" s="205" t="s">
        <v>368</v>
      </c>
      <c r="D55" s="192">
        <v>78900.049358341581</v>
      </c>
      <c r="E55" s="192">
        <v>85922.153751233971</v>
      </c>
      <c r="F55" s="192">
        <v>93826.991896347477</v>
      </c>
      <c r="G55" s="192">
        <v>95717.279278874645</v>
      </c>
      <c r="H55" s="192">
        <v>100488.70832098815</v>
      </c>
      <c r="I55" s="192">
        <v>103278.94434190575</v>
      </c>
      <c r="J55" s="192">
        <v>107422.42919513636</v>
      </c>
      <c r="K55" s="192">
        <v>110818.30727886487</v>
      </c>
    </row>
    <row r="56" spans="1:11" ht="21" customHeight="1" x14ac:dyDescent="0.25">
      <c r="A56" s="200">
        <v>51</v>
      </c>
      <c r="B56" s="206" t="s">
        <v>369</v>
      </c>
      <c r="C56" s="205" t="s">
        <v>370</v>
      </c>
      <c r="D56" s="186">
        <v>78900.049358341566</v>
      </c>
      <c r="E56" s="186">
        <v>85922.153751233971</v>
      </c>
      <c r="F56" s="186">
        <v>93826.991896347492</v>
      </c>
      <c r="G56" s="186">
        <v>95717.279278874645</v>
      </c>
      <c r="H56" s="186">
        <v>100488.70832098815</v>
      </c>
      <c r="I56" s="186">
        <v>103278.94434190575</v>
      </c>
      <c r="J56" s="186">
        <v>107422.42919513634</v>
      </c>
      <c r="K56" s="186">
        <v>110818.30727886487</v>
      </c>
    </row>
    <row r="57" spans="1:11" ht="21" customHeight="1" x14ac:dyDescent="0.25">
      <c r="A57" s="200">
        <v>52</v>
      </c>
      <c r="B57" s="206" t="s">
        <v>371</v>
      </c>
      <c r="C57" s="211" t="s">
        <v>372</v>
      </c>
      <c r="D57" s="186">
        <v>114388.42592592594</v>
      </c>
      <c r="E57" s="186">
        <v>124568.99583333336</v>
      </c>
      <c r="F57" s="186">
        <v>136029.34345000004</v>
      </c>
      <c r="G57" s="186">
        <v>138769.86135833338</v>
      </c>
      <c r="H57" s="186">
        <v>145687.42683495005</v>
      </c>
      <c r="I57" s="186">
        <v>149732.68040564173</v>
      </c>
      <c r="J57" s="186">
        <v>155739.85928656161</v>
      </c>
      <c r="K57" s="186">
        <v>160663.16607525357</v>
      </c>
    </row>
    <row r="58" spans="1:11" ht="21" customHeight="1" x14ac:dyDescent="0.25">
      <c r="A58" s="200">
        <v>53</v>
      </c>
      <c r="B58" s="208" t="s">
        <v>373</v>
      </c>
      <c r="C58" s="202" t="s">
        <v>374</v>
      </c>
      <c r="D58" s="183">
        <v>84770.966368667519</v>
      </c>
      <c r="E58" s="183">
        <v>92739.437207322277</v>
      </c>
      <c r="F58" s="183">
        <v>99880.373872286102</v>
      </c>
      <c r="G58" s="183">
        <v>101456.94430481057</v>
      </c>
      <c r="H58" s="183">
        <v>106872.00004334615</v>
      </c>
      <c r="I58" s="183">
        <v>109167.67207197618</v>
      </c>
      <c r="J58" s="183">
        <v>114673.65604651041</v>
      </c>
      <c r="K58" s="183">
        <v>117464.41514944639</v>
      </c>
    </row>
    <row r="59" spans="1:11" ht="20.25" customHeight="1" x14ac:dyDescent="0.25">
      <c r="A59" s="200">
        <v>54</v>
      </c>
      <c r="B59" s="207" t="s">
        <v>375</v>
      </c>
      <c r="C59" s="205" t="s">
        <v>376</v>
      </c>
      <c r="D59" s="192">
        <v>84770.966368667519</v>
      </c>
      <c r="E59" s="192">
        <v>92739.437207322277</v>
      </c>
      <c r="F59" s="192">
        <v>99880.373872286102</v>
      </c>
      <c r="G59" s="192">
        <v>101456.94430481057</v>
      </c>
      <c r="H59" s="192">
        <v>106872.00004334615</v>
      </c>
      <c r="I59" s="192">
        <v>109167.67207197618</v>
      </c>
      <c r="J59" s="192">
        <v>114673.65604651041</v>
      </c>
      <c r="K59" s="192">
        <v>117464.41514944639</v>
      </c>
    </row>
    <row r="60" spans="1:11" ht="20.25" customHeight="1" x14ac:dyDescent="0.25">
      <c r="A60" s="200">
        <v>55</v>
      </c>
      <c r="B60" s="206" t="s">
        <v>377</v>
      </c>
      <c r="C60" s="205" t="s">
        <v>378</v>
      </c>
      <c r="D60" s="186">
        <v>84770.966368667519</v>
      </c>
      <c r="E60" s="186">
        <v>92739.437207322277</v>
      </c>
      <c r="F60" s="186">
        <v>99880.373872286102</v>
      </c>
      <c r="G60" s="186">
        <v>101456.94430481057</v>
      </c>
      <c r="H60" s="186">
        <v>106872.00004334614</v>
      </c>
      <c r="I60" s="186">
        <v>109167.67207197618</v>
      </c>
      <c r="J60" s="186">
        <v>114673.65604651041</v>
      </c>
      <c r="K60" s="186">
        <v>117464.41514944637</v>
      </c>
    </row>
    <row r="61" spans="1:11" x14ac:dyDescent="0.25">
      <c r="A61" s="200">
        <v>56</v>
      </c>
      <c r="B61" s="208" t="s">
        <v>379</v>
      </c>
      <c r="C61" s="202" t="s">
        <v>380</v>
      </c>
      <c r="D61" s="183">
        <v>72186.946902654847</v>
      </c>
      <c r="E61" s="183">
        <v>80376.793978748523</v>
      </c>
      <c r="F61" s="183">
        <v>86163.923145218418</v>
      </c>
      <c r="G61" s="183">
        <v>88334.096582644634</v>
      </c>
      <c r="H61" s="183">
        <v>91419.92245707674</v>
      </c>
      <c r="I61" s="183">
        <v>94517.483343429762</v>
      </c>
      <c r="J61" s="183">
        <v>96996.537726958428</v>
      </c>
      <c r="K61" s="183">
        <v>100755.63724409614</v>
      </c>
    </row>
    <row r="62" spans="1:11" x14ac:dyDescent="0.25">
      <c r="A62" s="200">
        <v>57</v>
      </c>
      <c r="B62" s="207" t="s">
        <v>381</v>
      </c>
      <c r="C62" s="205" t="s">
        <v>382</v>
      </c>
      <c r="D62" s="186">
        <v>75838.744588744594</v>
      </c>
      <c r="E62" s="186">
        <v>82891.747835497838</v>
      </c>
      <c r="F62" s="186">
        <v>88859.953679653685</v>
      </c>
      <c r="G62" s="186">
        <v>91098.030871212133</v>
      </c>
      <c r="H62" s="186">
        <v>94280.410854112561</v>
      </c>
      <c r="I62" s="186">
        <v>97474.893032196982</v>
      </c>
      <c r="J62" s="186">
        <v>100031.51591621344</v>
      </c>
      <c r="K62" s="186">
        <v>103908.23597232199</v>
      </c>
    </row>
    <row r="63" spans="1:11" x14ac:dyDescent="0.25">
      <c r="A63" s="200">
        <v>58</v>
      </c>
      <c r="B63" s="207" t="s">
        <v>383</v>
      </c>
      <c r="C63" s="205" t="s">
        <v>384</v>
      </c>
      <c r="D63" s="186">
        <v>68607.142857142855</v>
      </c>
      <c r="E63" s="186">
        <v>74987.60714285713</v>
      </c>
      <c r="F63" s="186">
        <v>80386.714857142841</v>
      </c>
      <c r="G63" s="186">
        <v>82411.380249999987</v>
      </c>
      <c r="H63" s="186">
        <v>85290.304463428562</v>
      </c>
      <c r="I63" s="186">
        <v>88180.176867499991</v>
      </c>
      <c r="J63" s="186">
        <v>90493.013035697688</v>
      </c>
      <c r="K63" s="186">
        <v>94000.06854075499</v>
      </c>
    </row>
    <row r="64" spans="1:11" ht="21" customHeight="1" x14ac:dyDescent="0.25">
      <c r="A64" s="200">
        <v>59</v>
      </c>
      <c r="B64" s="207" t="s">
        <v>385</v>
      </c>
      <c r="C64" s="205" t="s">
        <v>386</v>
      </c>
      <c r="D64" s="192">
        <v>70819.444444444438</v>
      </c>
      <c r="E64" s="192"/>
      <c r="F64" s="192"/>
      <c r="G64" s="192"/>
      <c r="H64" s="192"/>
      <c r="I64" s="192"/>
      <c r="J64" s="192"/>
      <c r="K64" s="192"/>
    </row>
    <row r="65" spans="1:11" ht="21" customHeight="1" x14ac:dyDescent="0.25">
      <c r="A65" s="200">
        <v>60</v>
      </c>
      <c r="B65" s="206" t="s">
        <v>387</v>
      </c>
      <c r="C65" s="205" t="s">
        <v>388</v>
      </c>
      <c r="D65" s="186">
        <v>70819.444444444438</v>
      </c>
      <c r="E65" s="186"/>
      <c r="F65" s="186"/>
      <c r="G65" s="186"/>
      <c r="H65" s="186"/>
      <c r="I65" s="186"/>
      <c r="J65" s="186"/>
      <c r="K65" s="186"/>
    </row>
  </sheetData>
  <mergeCells count="7">
    <mergeCell ref="J4:K4"/>
    <mergeCell ref="A2:C2"/>
    <mergeCell ref="A4:A5"/>
    <mergeCell ref="B4:B5"/>
    <mergeCell ref="C4:C5"/>
    <mergeCell ref="F4:G4"/>
    <mergeCell ref="H4:I4"/>
  </mergeCells>
  <pageMargins left="0.19685039370078741" right="0.19685039370078741" top="0.19685039370078741" bottom="0.19685039370078741" header="0.19685039370078741" footer="0.19685039370078741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C19" sqref="C19"/>
    </sheetView>
  </sheetViews>
  <sheetFormatPr defaultRowHeight="15" x14ac:dyDescent="0.25"/>
  <cols>
    <col min="1" max="1" width="7.7109375" style="175" customWidth="1"/>
    <col min="2" max="2" width="11.7109375" style="175" customWidth="1"/>
    <col min="3" max="3" width="78.85546875" style="175" customWidth="1"/>
    <col min="4" max="11" width="11.28515625" style="175" customWidth="1"/>
    <col min="12" max="16384" width="9.140625" style="175"/>
  </cols>
  <sheetData>
    <row r="1" spans="1:11" ht="18.75" x14ac:dyDescent="0.25">
      <c r="J1" s="64" t="s">
        <v>396</v>
      </c>
      <c r="K1" s="212"/>
    </row>
    <row r="2" spans="1:11" ht="15.75" x14ac:dyDescent="0.25">
      <c r="A2" s="213" t="s">
        <v>392</v>
      </c>
      <c r="K2" s="214"/>
    </row>
    <row r="3" spans="1:11" x14ac:dyDescent="0.25">
      <c r="K3" s="61" t="s">
        <v>393</v>
      </c>
    </row>
    <row r="4" spans="1:11" x14ac:dyDescent="0.25">
      <c r="A4" s="96" t="s">
        <v>0</v>
      </c>
      <c r="B4" s="96" t="s">
        <v>264</v>
      </c>
      <c r="C4" s="97"/>
      <c r="D4" s="62">
        <v>2022</v>
      </c>
      <c r="E4" s="62">
        <v>2023</v>
      </c>
      <c r="F4" s="99">
        <v>2024</v>
      </c>
      <c r="G4" s="99"/>
      <c r="H4" s="99">
        <v>2025</v>
      </c>
      <c r="I4" s="99"/>
      <c r="J4" s="99">
        <v>2026</v>
      </c>
      <c r="K4" s="99"/>
    </row>
    <row r="5" spans="1:11" ht="24" x14ac:dyDescent="0.25">
      <c r="A5" s="96"/>
      <c r="B5" s="96"/>
      <c r="C5" s="98"/>
      <c r="D5" s="63" t="s">
        <v>41</v>
      </c>
      <c r="E5" s="62" t="s">
        <v>4</v>
      </c>
      <c r="F5" s="54" t="s">
        <v>265</v>
      </c>
      <c r="G5" s="54" t="s">
        <v>266</v>
      </c>
      <c r="H5" s="54" t="s">
        <v>265</v>
      </c>
      <c r="I5" s="54" t="s">
        <v>266</v>
      </c>
      <c r="J5" s="54" t="s">
        <v>265</v>
      </c>
      <c r="K5" s="54" t="s">
        <v>266</v>
      </c>
    </row>
    <row r="6" spans="1:11" x14ac:dyDescent="0.25">
      <c r="A6" s="197" t="s">
        <v>267</v>
      </c>
      <c r="B6" s="197"/>
      <c r="C6" s="198" t="s">
        <v>268</v>
      </c>
      <c r="D6" s="215">
        <v>1986552.1000000003</v>
      </c>
      <c r="E6" s="215">
        <v>2291243.4355478268</v>
      </c>
      <c r="F6" s="215">
        <v>2515015.5120116551</v>
      </c>
      <c r="G6" s="215">
        <v>2597211.7806777251</v>
      </c>
      <c r="H6" s="215">
        <v>2819218.3190322528</v>
      </c>
      <c r="I6" s="215">
        <v>2969947.3452276452</v>
      </c>
      <c r="J6" s="215">
        <v>3438755.930079578</v>
      </c>
      <c r="K6" s="215">
        <v>3787411.2734684409</v>
      </c>
    </row>
    <row r="7" spans="1:11" x14ac:dyDescent="0.25">
      <c r="A7" s="200">
        <v>7</v>
      </c>
      <c r="B7" s="204"/>
      <c r="C7" s="60" t="s">
        <v>269</v>
      </c>
      <c r="D7" s="216"/>
      <c r="E7" s="216"/>
      <c r="F7" s="216"/>
      <c r="G7" s="216"/>
      <c r="H7" s="216"/>
      <c r="I7" s="216"/>
      <c r="J7" s="216"/>
      <c r="K7" s="216"/>
    </row>
    <row r="8" spans="1:11" x14ac:dyDescent="0.25">
      <c r="A8" s="200">
        <v>42</v>
      </c>
      <c r="B8" s="201" t="s">
        <v>270</v>
      </c>
      <c r="C8" s="202" t="s">
        <v>271</v>
      </c>
      <c r="D8" s="217">
        <v>379879.90000000008</v>
      </c>
      <c r="E8" s="217">
        <v>461524.4419084338</v>
      </c>
      <c r="F8" s="217">
        <v>505213.4335096397</v>
      </c>
      <c r="G8" s="217">
        <v>524912.07637165918</v>
      </c>
      <c r="H8" s="217">
        <v>620869.79419321485</v>
      </c>
      <c r="I8" s="217">
        <v>659522.70733020524</v>
      </c>
      <c r="J8" s="217">
        <v>1001241.5779539023</v>
      </c>
      <c r="K8" s="217">
        <v>1059952.1799004339</v>
      </c>
    </row>
    <row r="9" spans="1:11" ht="19.5" customHeight="1" x14ac:dyDescent="0.25">
      <c r="A9" s="200">
        <v>43</v>
      </c>
      <c r="B9" s="204" t="s">
        <v>272</v>
      </c>
      <c r="C9" s="205" t="s">
        <v>273</v>
      </c>
      <c r="D9" s="217">
        <v>2997.0000000000005</v>
      </c>
      <c r="E9" s="217">
        <v>3154.6522803425337</v>
      </c>
      <c r="F9" s="217">
        <v>3236.3822877870798</v>
      </c>
      <c r="G9" s="217">
        <v>3230.0729832263937</v>
      </c>
      <c r="H9" s="217">
        <v>3398.2014021764335</v>
      </c>
      <c r="I9" s="217">
        <v>3359.2759025554501</v>
      </c>
      <c r="J9" s="217">
        <v>3551.1204652743727</v>
      </c>
      <c r="K9" s="217">
        <v>3510.4433181704453</v>
      </c>
    </row>
    <row r="10" spans="1:11" ht="19.5" customHeight="1" x14ac:dyDescent="0.25">
      <c r="A10" s="200">
        <v>52</v>
      </c>
      <c r="B10" s="206">
        <v>20</v>
      </c>
      <c r="C10" s="205" t="s">
        <v>274</v>
      </c>
      <c r="D10" s="218">
        <v>7682.9999999999991</v>
      </c>
      <c r="E10" s="218">
        <v>9358.5478723404249</v>
      </c>
      <c r="F10" s="218">
        <v>10575.159095744679</v>
      </c>
      <c r="G10" s="218">
        <v>10556.441999999997</v>
      </c>
      <c r="H10" s="218">
        <v>11875.903664521275</v>
      </c>
      <c r="I10" s="218">
        <v>11780.989271999997</v>
      </c>
      <c r="J10" s="218">
        <v>13277.260296934784</v>
      </c>
      <c r="K10" s="218">
        <v>13206.488973911994</v>
      </c>
    </row>
    <row r="11" spans="1:11" ht="19.5" customHeight="1" x14ac:dyDescent="0.25">
      <c r="A11" s="200">
        <v>55</v>
      </c>
      <c r="B11" s="206">
        <v>23</v>
      </c>
      <c r="C11" s="205" t="s">
        <v>183</v>
      </c>
      <c r="D11" s="217">
        <v>160</v>
      </c>
      <c r="E11" s="217">
        <v>183.20000000000002</v>
      </c>
      <c r="F11" s="217">
        <v>207.01600000000002</v>
      </c>
      <c r="G11" s="217">
        <v>206.64959999999999</v>
      </c>
      <c r="H11" s="217">
        <v>232.47896800000004</v>
      </c>
      <c r="I11" s="217">
        <v>230.62095359999998</v>
      </c>
      <c r="J11" s="217">
        <v>259.91148622400004</v>
      </c>
      <c r="K11" s="217">
        <v>258.52608898559998</v>
      </c>
    </row>
    <row r="12" spans="1:11" ht="19.5" customHeight="1" x14ac:dyDescent="0.25">
      <c r="A12" s="200">
        <v>57</v>
      </c>
      <c r="B12" s="206">
        <v>25</v>
      </c>
      <c r="C12" s="205" t="s">
        <v>182</v>
      </c>
      <c r="D12" s="218">
        <v>18676.000000000004</v>
      </c>
      <c r="E12" s="218">
        <v>21384.02</v>
      </c>
      <c r="F12" s="218">
        <v>22880.901400000002</v>
      </c>
      <c r="G12" s="218">
        <v>24121.174560000003</v>
      </c>
      <c r="H12" s="218">
        <v>24322.398188199997</v>
      </c>
      <c r="I12" s="218">
        <v>26919.230808960005</v>
      </c>
      <c r="J12" s="218">
        <v>25733.0972831156</v>
      </c>
      <c r="K12" s="218">
        <v>30176.457736844161</v>
      </c>
    </row>
    <row r="13" spans="1:11" ht="19.5" customHeight="1" x14ac:dyDescent="0.25">
      <c r="A13" s="200">
        <v>62</v>
      </c>
      <c r="B13" s="188" t="s">
        <v>275</v>
      </c>
      <c r="C13" s="185" t="s">
        <v>276</v>
      </c>
      <c r="D13" s="218">
        <v>62074.900000000009</v>
      </c>
      <c r="E13" s="218">
        <v>94411.50461698568</v>
      </c>
      <c r="F13" s="218">
        <v>108596.83318568778</v>
      </c>
      <c r="G13" s="218">
        <v>107581.90951105517</v>
      </c>
      <c r="H13" s="218">
        <v>198661.49051285049</v>
      </c>
      <c r="I13" s="218">
        <v>194027.72666049653</v>
      </c>
      <c r="J13" s="218">
        <v>553862.86632035382</v>
      </c>
      <c r="K13" s="218">
        <v>538387.61153828446</v>
      </c>
    </row>
    <row r="14" spans="1:11" ht="19.5" customHeight="1" x14ac:dyDescent="0.25">
      <c r="A14" s="200">
        <v>73</v>
      </c>
      <c r="B14" s="207" t="s">
        <v>277</v>
      </c>
      <c r="C14" s="205" t="s">
        <v>278</v>
      </c>
      <c r="D14" s="219">
        <v>288289.00000000006</v>
      </c>
      <c r="E14" s="219">
        <v>333032.51713876519</v>
      </c>
      <c r="F14" s="219">
        <v>359717.14154042018</v>
      </c>
      <c r="G14" s="219">
        <v>379215.82771737763</v>
      </c>
      <c r="H14" s="219">
        <v>382379.32145746663</v>
      </c>
      <c r="I14" s="219">
        <v>423204.86373259331</v>
      </c>
      <c r="J14" s="219">
        <v>404557.32210199971</v>
      </c>
      <c r="K14" s="219">
        <v>474412.65224423719</v>
      </c>
    </row>
    <row r="15" spans="1:11" ht="19.5" customHeight="1" x14ac:dyDescent="0.25">
      <c r="A15" s="200">
        <v>74</v>
      </c>
      <c r="B15" s="207" t="s">
        <v>279</v>
      </c>
      <c r="C15" s="205" t="s">
        <v>280</v>
      </c>
      <c r="D15" s="218">
        <v>288289.00000000006</v>
      </c>
      <c r="E15" s="218">
        <v>333032.51713876519</v>
      </c>
      <c r="F15" s="218">
        <v>359717.14154042018</v>
      </c>
      <c r="G15" s="218">
        <v>379215.82771737763</v>
      </c>
      <c r="H15" s="218">
        <v>382379.32145746663</v>
      </c>
      <c r="I15" s="218">
        <v>423204.86373259331</v>
      </c>
      <c r="J15" s="218">
        <v>404557.32210199971</v>
      </c>
      <c r="K15" s="218">
        <v>474412.65224423719</v>
      </c>
    </row>
    <row r="16" spans="1:11" ht="24" x14ac:dyDescent="0.25">
      <c r="A16" s="200">
        <v>76</v>
      </c>
      <c r="B16" s="208" t="s">
        <v>281</v>
      </c>
      <c r="C16" s="209" t="s">
        <v>282</v>
      </c>
      <c r="D16" s="218">
        <v>80800.100000000006</v>
      </c>
      <c r="E16" s="218">
        <v>88803.227538956184</v>
      </c>
      <c r="F16" s="218">
        <v>95794.160171902171</v>
      </c>
      <c r="G16" s="218">
        <v>95616.553716824244</v>
      </c>
      <c r="H16" s="218">
        <v>103148.91095415519</v>
      </c>
      <c r="I16" s="218">
        <v>101846.38248208625</v>
      </c>
      <c r="J16" s="218">
        <v>110580.16240004418</v>
      </c>
      <c r="K16" s="218">
        <v>109035.69499430584</v>
      </c>
    </row>
    <row r="17" spans="1:11" ht="20.25" customHeight="1" x14ac:dyDescent="0.25">
      <c r="A17" s="200">
        <v>78</v>
      </c>
      <c r="B17" s="206" t="s">
        <v>283</v>
      </c>
      <c r="C17" s="205" t="s">
        <v>284</v>
      </c>
      <c r="D17" s="218">
        <v>41119.5</v>
      </c>
      <c r="E17" s="218">
        <v>43018.702142130889</v>
      </c>
      <c r="F17" s="218">
        <v>47360.717828571251</v>
      </c>
      <c r="G17" s="218">
        <v>47274.680424286984</v>
      </c>
      <c r="H17" s="218">
        <v>51809.462070224428</v>
      </c>
      <c r="I17" s="218">
        <v>51384.420133427273</v>
      </c>
      <c r="J17" s="218">
        <v>56417.043827497233</v>
      </c>
      <c r="K17" s="218">
        <v>56108.354807383061</v>
      </c>
    </row>
    <row r="18" spans="1:11" ht="24" x14ac:dyDescent="0.25">
      <c r="A18" s="200">
        <v>79</v>
      </c>
      <c r="B18" s="206" t="s">
        <v>285</v>
      </c>
      <c r="C18" s="205" t="s">
        <v>286</v>
      </c>
      <c r="D18" s="218">
        <v>39680.6</v>
      </c>
      <c r="E18" s="218">
        <v>45784.525396825302</v>
      </c>
      <c r="F18" s="218">
        <v>48433.44234333092</v>
      </c>
      <c r="G18" s="218">
        <v>48341.873292537261</v>
      </c>
      <c r="H18" s="218">
        <v>51339.44888393076</v>
      </c>
      <c r="I18" s="218">
        <v>50461.962348658984</v>
      </c>
      <c r="J18" s="218">
        <v>54163.118572546955</v>
      </c>
      <c r="K18" s="218">
        <v>52927.340186922782</v>
      </c>
    </row>
    <row r="19" spans="1:11" ht="24" x14ac:dyDescent="0.25">
      <c r="A19" s="200">
        <v>80</v>
      </c>
      <c r="B19" s="208" t="s">
        <v>287</v>
      </c>
      <c r="C19" s="202" t="s">
        <v>288</v>
      </c>
      <c r="D19" s="217">
        <v>15238.5</v>
      </c>
      <c r="E19" s="217">
        <v>28285.948669215213</v>
      </c>
      <c r="F19" s="217">
        <v>31426.145005245216</v>
      </c>
      <c r="G19" s="217">
        <v>31369.573107906785</v>
      </c>
      <c r="H19" s="217">
        <v>34696.484774451746</v>
      </c>
      <c r="I19" s="217">
        <v>34414.44147596728</v>
      </c>
      <c r="J19" s="217">
        <v>38135.363073876833</v>
      </c>
      <c r="K19" s="217">
        <v>37928.622639841291</v>
      </c>
    </row>
    <row r="20" spans="1:11" ht="19.5" customHeight="1" x14ac:dyDescent="0.25">
      <c r="A20" s="200">
        <v>81</v>
      </c>
      <c r="B20" s="207" t="s">
        <v>289</v>
      </c>
      <c r="C20" s="205" t="s">
        <v>290</v>
      </c>
      <c r="D20" s="218">
        <v>6327.3</v>
      </c>
      <c r="E20" s="218">
        <v>6863.2632608246076</v>
      </c>
      <c r="F20" s="218">
        <v>7713.9084336606165</v>
      </c>
      <c r="G20" s="218">
        <v>7700.1819071389673</v>
      </c>
      <c r="H20" s="218">
        <v>8615.9867376768561</v>
      </c>
      <c r="I20" s="218">
        <v>8546.7537331452149</v>
      </c>
      <c r="J20" s="218">
        <v>9580.4757647288625</v>
      </c>
      <c r="K20" s="218">
        <v>9529.1329545484077</v>
      </c>
    </row>
    <row r="21" spans="1:11" ht="19.5" customHeight="1" x14ac:dyDescent="0.25">
      <c r="A21" s="200">
        <v>82</v>
      </c>
      <c r="B21" s="207" t="s">
        <v>291</v>
      </c>
      <c r="C21" s="205" t="s">
        <v>292</v>
      </c>
      <c r="D21" s="218">
        <v>8911.2000000000007</v>
      </c>
      <c r="E21" s="218">
        <v>21422.685408390604</v>
      </c>
      <c r="F21" s="218">
        <v>23712.236571584599</v>
      </c>
      <c r="G21" s="218">
        <v>23669.391200767815</v>
      </c>
      <c r="H21" s="218">
        <v>26080.498036774894</v>
      </c>
      <c r="I21" s="218">
        <v>25867.687742822065</v>
      </c>
      <c r="J21" s="218">
        <v>28554.887309147973</v>
      </c>
      <c r="K21" s="218">
        <v>28399.489685292883</v>
      </c>
    </row>
    <row r="22" spans="1:11" ht="19.5" customHeight="1" x14ac:dyDescent="0.25">
      <c r="A22" s="200">
        <v>85</v>
      </c>
      <c r="B22" s="208" t="s">
        <v>293</v>
      </c>
      <c r="C22" s="202" t="s">
        <v>294</v>
      </c>
      <c r="D22" s="217">
        <v>7855.7</v>
      </c>
      <c r="E22" s="217">
        <v>8877.5848895261624</v>
      </c>
      <c r="F22" s="217">
        <v>9595.7878655777822</v>
      </c>
      <c r="G22" s="217">
        <v>9881.4796358012045</v>
      </c>
      <c r="H22" s="217">
        <v>10356.787510824006</v>
      </c>
      <c r="I22" s="217">
        <v>10880.319023867007</v>
      </c>
      <c r="J22" s="217">
        <v>11154.402920908276</v>
      </c>
      <c r="K22" s="217">
        <v>12034.524663381708</v>
      </c>
    </row>
    <row r="23" spans="1:11" ht="19.5" customHeight="1" x14ac:dyDescent="0.25">
      <c r="A23" s="200">
        <v>86</v>
      </c>
      <c r="B23" s="207" t="s">
        <v>295</v>
      </c>
      <c r="C23" s="205" t="s">
        <v>296</v>
      </c>
      <c r="D23" s="218">
        <v>7075.7</v>
      </c>
      <c r="E23" s="218">
        <v>7996.1848895261619</v>
      </c>
      <c r="F23" s="218">
        <v>8643.875865577782</v>
      </c>
      <c r="G23" s="218">
        <v>8900.4814358012045</v>
      </c>
      <c r="H23" s="218">
        <v>9335.3859348240057</v>
      </c>
      <c r="I23" s="218">
        <v>9800.2400056670067</v>
      </c>
      <c r="J23" s="218">
        <v>10063.546037740276</v>
      </c>
      <c r="K23" s="218">
        <v>10839.957269252507</v>
      </c>
    </row>
    <row r="24" spans="1:11" ht="19.5" customHeight="1" x14ac:dyDescent="0.25">
      <c r="A24" s="200">
        <v>88</v>
      </c>
      <c r="B24" s="207" t="s">
        <v>297</v>
      </c>
      <c r="C24" s="205" t="s">
        <v>298</v>
      </c>
      <c r="D24" s="218">
        <v>780</v>
      </c>
      <c r="E24" s="218">
        <v>881.4</v>
      </c>
      <c r="F24" s="218">
        <v>951.91200000000015</v>
      </c>
      <c r="G24" s="218">
        <v>980.99820000000011</v>
      </c>
      <c r="H24" s="218">
        <v>1021.401576</v>
      </c>
      <c r="I24" s="218">
        <v>1080.0790182000001</v>
      </c>
      <c r="J24" s="218">
        <v>1090.856883168</v>
      </c>
      <c r="K24" s="218">
        <v>1194.5673941292</v>
      </c>
    </row>
    <row r="25" spans="1:11" ht="27.75" customHeight="1" x14ac:dyDescent="0.25">
      <c r="A25" s="200">
        <v>89</v>
      </c>
      <c r="B25" s="208" t="s">
        <v>299</v>
      </c>
      <c r="C25" s="202" t="s">
        <v>300</v>
      </c>
      <c r="D25" s="217">
        <v>150682.1</v>
      </c>
      <c r="E25" s="217">
        <v>162219.57153981656</v>
      </c>
      <c r="F25" s="217">
        <v>170804.10403680743</v>
      </c>
      <c r="G25" s="217">
        <v>171904.15823225165</v>
      </c>
      <c r="H25" s="217">
        <v>182928.14779554392</v>
      </c>
      <c r="I25" s="217">
        <v>182623.21345585081</v>
      </c>
      <c r="J25" s="217">
        <v>195056.05928552983</v>
      </c>
      <c r="K25" s="217">
        <v>194935.36538154451</v>
      </c>
    </row>
    <row r="26" spans="1:11" ht="27.75" customHeight="1" x14ac:dyDescent="0.25">
      <c r="A26" s="200">
        <v>91</v>
      </c>
      <c r="B26" s="207" t="s">
        <v>301</v>
      </c>
      <c r="C26" s="205" t="s">
        <v>302</v>
      </c>
      <c r="D26" s="217">
        <v>10570.399999999998</v>
      </c>
      <c r="E26" s="217">
        <v>11838.847999999996</v>
      </c>
      <c r="F26" s="217">
        <v>12904.344319999997</v>
      </c>
      <c r="G26" s="217">
        <v>13058.249343999996</v>
      </c>
      <c r="H26" s="217">
        <v>13975.404898559997</v>
      </c>
      <c r="I26" s="217">
        <v>14246.550034303995</v>
      </c>
      <c r="J26" s="217">
        <v>15121.388100241917</v>
      </c>
      <c r="K26" s="217">
        <v>15614.218837597176</v>
      </c>
    </row>
    <row r="27" spans="1:11" ht="27.75" customHeight="1" x14ac:dyDescent="0.25">
      <c r="A27" s="200">
        <v>92</v>
      </c>
      <c r="B27" s="207" t="s">
        <v>303</v>
      </c>
      <c r="C27" s="205" t="s">
        <v>304</v>
      </c>
      <c r="D27" s="217">
        <v>140111.70000000001</v>
      </c>
      <c r="E27" s="217">
        <v>150380.72353981656</v>
      </c>
      <c r="F27" s="217">
        <v>157899.75971680743</v>
      </c>
      <c r="G27" s="217">
        <v>158845.90888825167</v>
      </c>
      <c r="H27" s="217">
        <v>168952.74289698392</v>
      </c>
      <c r="I27" s="217">
        <v>168376.66342154681</v>
      </c>
      <c r="J27" s="217">
        <v>179934.67118528791</v>
      </c>
      <c r="K27" s="217">
        <v>179321.14654394734</v>
      </c>
    </row>
    <row r="28" spans="1:11" ht="25.5" customHeight="1" x14ac:dyDescent="0.25">
      <c r="A28" s="200">
        <v>93</v>
      </c>
      <c r="B28" s="208" t="s">
        <v>305</v>
      </c>
      <c r="C28" s="202" t="s">
        <v>306</v>
      </c>
      <c r="D28" s="217">
        <v>610028.60000000009</v>
      </c>
      <c r="E28" s="217">
        <v>709889.28801027557</v>
      </c>
      <c r="F28" s="217">
        <v>791477.44091482204</v>
      </c>
      <c r="G28" s="217">
        <v>813141.9523660735</v>
      </c>
      <c r="H28" s="217">
        <v>873687.23664060456</v>
      </c>
      <c r="I28" s="217">
        <v>914577.56443611486</v>
      </c>
      <c r="J28" s="217">
        <v>960460.20368400658</v>
      </c>
      <c r="K28" s="217">
        <v>1033725.3796145604</v>
      </c>
    </row>
    <row r="29" spans="1:11" ht="25.5" customHeight="1" x14ac:dyDescent="0.25">
      <c r="A29" s="200">
        <v>94</v>
      </c>
      <c r="B29" s="207" t="s">
        <v>307</v>
      </c>
      <c r="C29" s="205" t="s">
        <v>308</v>
      </c>
      <c r="D29" s="219">
        <v>3328.599999999999</v>
      </c>
      <c r="E29" s="219">
        <v>3748.0035999999982</v>
      </c>
      <c r="F29" s="219">
        <v>4164.031999599998</v>
      </c>
      <c r="G29" s="219">
        <v>4156.5359923999977</v>
      </c>
      <c r="H29" s="219">
        <v>4622.0755195559977</v>
      </c>
      <c r="I29" s="219">
        <v>4559.7199836627969</v>
      </c>
      <c r="J29" s="219">
        <v>5107.3934491093769</v>
      </c>
      <c r="K29" s="219">
        <v>5024.8114219964018</v>
      </c>
    </row>
    <row r="30" spans="1:11" ht="25.5" customHeight="1" x14ac:dyDescent="0.25">
      <c r="A30" s="200">
        <v>98</v>
      </c>
      <c r="B30" s="206" t="s">
        <v>309</v>
      </c>
      <c r="C30" s="205" t="s">
        <v>310</v>
      </c>
      <c r="D30" s="218">
        <v>3328.599999999999</v>
      </c>
      <c r="E30" s="218">
        <v>3748.0035999999982</v>
      </c>
      <c r="F30" s="218">
        <v>4164.031999599998</v>
      </c>
      <c r="G30" s="218">
        <v>4156.5359923999977</v>
      </c>
      <c r="H30" s="218">
        <v>4622.0755195559977</v>
      </c>
      <c r="I30" s="218">
        <v>4559.7199836627969</v>
      </c>
      <c r="J30" s="218">
        <v>5107.3934491093769</v>
      </c>
      <c r="K30" s="218">
        <v>5024.8114219964018</v>
      </c>
    </row>
    <row r="31" spans="1:11" ht="25.5" customHeight="1" x14ac:dyDescent="0.25">
      <c r="A31" s="200">
        <v>100</v>
      </c>
      <c r="B31" s="210" t="s">
        <v>311</v>
      </c>
      <c r="C31" s="211" t="s">
        <v>312</v>
      </c>
      <c r="D31" s="219">
        <v>382855.00000000006</v>
      </c>
      <c r="E31" s="219">
        <v>455434.88441027555</v>
      </c>
      <c r="F31" s="219">
        <v>516550.49691522203</v>
      </c>
      <c r="G31" s="219">
        <v>532456.25717367348</v>
      </c>
      <c r="H31" s="219">
        <v>578536.5565450486</v>
      </c>
      <c r="I31" s="219">
        <v>608324.53176525212</v>
      </c>
      <c r="J31" s="219">
        <v>645068.26054772921</v>
      </c>
      <c r="K31" s="219">
        <v>698044.69748739281</v>
      </c>
    </row>
    <row r="32" spans="1:11" ht="25.5" customHeight="1" x14ac:dyDescent="0.25">
      <c r="A32" s="200">
        <v>102</v>
      </c>
      <c r="B32" s="206" t="s">
        <v>313</v>
      </c>
      <c r="C32" s="205" t="s">
        <v>314</v>
      </c>
      <c r="D32" s="218">
        <v>37168.999999999993</v>
      </c>
      <c r="E32" s="218">
        <v>43543.01285952235</v>
      </c>
      <c r="F32" s="218">
        <v>48768.174402665034</v>
      </c>
      <c r="G32" s="218">
        <v>50269.856996958333</v>
      </c>
      <c r="H32" s="218">
        <v>54620.355330984843</v>
      </c>
      <c r="I32" s="218">
        <v>57432.675093169797</v>
      </c>
      <c r="J32" s="218">
        <v>60901.696194048098</v>
      </c>
      <c r="K32" s="218">
        <v>65903.267446682687</v>
      </c>
    </row>
    <row r="33" spans="1:11" ht="25.5" customHeight="1" x14ac:dyDescent="0.25">
      <c r="A33" s="200">
        <v>103</v>
      </c>
      <c r="B33" s="206" t="s">
        <v>315</v>
      </c>
      <c r="C33" s="205" t="s">
        <v>316</v>
      </c>
      <c r="D33" s="218">
        <v>5782</v>
      </c>
      <c r="E33" s="218">
        <v>6773.5397872893609</v>
      </c>
      <c r="F33" s="218">
        <v>7586.3645617640841</v>
      </c>
      <c r="G33" s="218">
        <v>7819.9659166620877</v>
      </c>
      <c r="H33" s="218">
        <v>8496.7283091757745</v>
      </c>
      <c r="I33" s="218">
        <v>8934.2120419895036</v>
      </c>
      <c r="J33" s="218">
        <v>9473.8520647309888</v>
      </c>
      <c r="K33" s="218">
        <v>10251.895191603742</v>
      </c>
    </row>
    <row r="34" spans="1:11" ht="25.5" customHeight="1" x14ac:dyDescent="0.25">
      <c r="A34" s="200">
        <v>104</v>
      </c>
      <c r="B34" s="206" t="s">
        <v>317</v>
      </c>
      <c r="C34" s="205" t="s">
        <v>318</v>
      </c>
      <c r="D34" s="218">
        <v>339904.00000000006</v>
      </c>
      <c r="E34" s="218">
        <v>405118.33176346385</v>
      </c>
      <c r="F34" s="218">
        <v>460195.95795079292</v>
      </c>
      <c r="G34" s="218">
        <v>474366.43426005309</v>
      </c>
      <c r="H34" s="218">
        <v>515419.47290488798</v>
      </c>
      <c r="I34" s="218">
        <v>541957.64463009278</v>
      </c>
      <c r="J34" s="218">
        <v>574692.7122889501</v>
      </c>
      <c r="K34" s="218">
        <v>621889.53484910633</v>
      </c>
    </row>
    <row r="35" spans="1:11" ht="25.5" customHeight="1" x14ac:dyDescent="0.25">
      <c r="A35" s="200">
        <v>106</v>
      </c>
      <c r="B35" s="207" t="s">
        <v>319</v>
      </c>
      <c r="C35" s="205" t="s">
        <v>320</v>
      </c>
      <c r="D35" s="219">
        <v>223845</v>
      </c>
      <c r="E35" s="219">
        <v>250706.40000000002</v>
      </c>
      <c r="F35" s="219">
        <v>270762.91200000001</v>
      </c>
      <c r="G35" s="219">
        <v>276529.15919999999</v>
      </c>
      <c r="H35" s="219">
        <v>290528.60457600001</v>
      </c>
      <c r="I35" s="219">
        <v>301693.31268719997</v>
      </c>
      <c r="J35" s="219">
        <v>310284.54968716798</v>
      </c>
      <c r="K35" s="219">
        <v>330655.8707051712</v>
      </c>
    </row>
    <row r="36" spans="1:11" ht="25.5" customHeight="1" x14ac:dyDescent="0.25">
      <c r="A36" s="200">
        <v>107</v>
      </c>
      <c r="B36" s="206" t="s">
        <v>321</v>
      </c>
      <c r="C36" s="205" t="s">
        <v>322</v>
      </c>
      <c r="D36" s="218">
        <v>159481</v>
      </c>
      <c r="E36" s="218">
        <v>178618.72</v>
      </c>
      <c r="F36" s="218">
        <v>192908.2176</v>
      </c>
      <c r="G36" s="218">
        <v>197016.44816</v>
      </c>
      <c r="H36" s="218">
        <v>206990.51748479999</v>
      </c>
      <c r="I36" s="218">
        <v>214944.94494255996</v>
      </c>
      <c r="J36" s="218">
        <v>221065.87267376634</v>
      </c>
      <c r="K36" s="218">
        <v>235579.65965704573</v>
      </c>
    </row>
    <row r="37" spans="1:11" ht="25.5" customHeight="1" x14ac:dyDescent="0.25">
      <c r="A37" s="200">
        <v>108</v>
      </c>
      <c r="B37" s="206" t="s">
        <v>323</v>
      </c>
      <c r="C37" s="205" t="s">
        <v>324</v>
      </c>
      <c r="D37" s="218">
        <v>64364.000000000007</v>
      </c>
      <c r="E37" s="218">
        <v>72087.680000000022</v>
      </c>
      <c r="F37" s="218">
        <v>77854.694400000022</v>
      </c>
      <c r="G37" s="218">
        <v>79512.711040000024</v>
      </c>
      <c r="H37" s="218">
        <v>83538.08709120001</v>
      </c>
      <c r="I37" s="218">
        <v>86748.367744640025</v>
      </c>
      <c r="J37" s="218">
        <v>89218.677013401626</v>
      </c>
      <c r="K37" s="218">
        <v>95076.211048125464</v>
      </c>
    </row>
    <row r="38" spans="1:11" ht="20.25" customHeight="1" x14ac:dyDescent="0.25">
      <c r="A38" s="200">
        <v>110</v>
      </c>
      <c r="B38" s="208" t="s">
        <v>325</v>
      </c>
      <c r="C38" s="209" t="s">
        <v>326</v>
      </c>
      <c r="D38" s="218">
        <v>2371</v>
      </c>
      <c r="E38" s="218">
        <v>2520.3729999999996</v>
      </c>
      <c r="F38" s="218">
        <v>2641.3509039999999</v>
      </c>
      <c r="G38" s="218">
        <v>2636.3101579999993</v>
      </c>
      <c r="H38" s="218">
        <v>2749.6462910639993</v>
      </c>
      <c r="I38" s="218">
        <v>2768.1256658999991</v>
      </c>
      <c r="J38" s="218">
        <v>2848.6335575423032</v>
      </c>
      <c r="K38" s="218">
        <v>2920.3725775244989</v>
      </c>
    </row>
    <row r="39" spans="1:11" ht="20.25" customHeight="1" x14ac:dyDescent="0.25">
      <c r="A39" s="200">
        <v>112</v>
      </c>
      <c r="B39" s="207" t="s">
        <v>327</v>
      </c>
      <c r="C39" s="205" t="s">
        <v>328</v>
      </c>
      <c r="D39" s="218">
        <v>2371</v>
      </c>
      <c r="E39" s="218">
        <v>2520.3729999999996</v>
      </c>
      <c r="F39" s="218">
        <v>2641.3509039999999</v>
      </c>
      <c r="G39" s="218">
        <v>2636.3101579999993</v>
      </c>
      <c r="H39" s="218">
        <v>2749.6462910639993</v>
      </c>
      <c r="I39" s="218">
        <v>2768.1256658999991</v>
      </c>
      <c r="J39" s="218">
        <v>2848.6335575423032</v>
      </c>
      <c r="K39" s="218">
        <v>2920.3725775244989</v>
      </c>
    </row>
    <row r="40" spans="1:11" ht="20.25" customHeight="1" x14ac:dyDescent="0.25">
      <c r="A40" s="200">
        <v>113</v>
      </c>
      <c r="B40" s="208" t="s">
        <v>329</v>
      </c>
      <c r="C40" s="209" t="s">
        <v>330</v>
      </c>
      <c r="D40" s="218">
        <v>5963.7</v>
      </c>
      <c r="E40" s="218">
        <v>4898.7535714285714</v>
      </c>
      <c r="F40" s="218">
        <v>5271.0588428571418</v>
      </c>
      <c r="G40" s="218">
        <v>5805.0229821428575</v>
      </c>
      <c r="H40" s="218">
        <v>5508.2564907857131</v>
      </c>
      <c r="I40" s="218">
        <v>6339.0850965000009</v>
      </c>
      <c r="J40" s="218">
        <v>5723.0784939263567</v>
      </c>
      <c r="K40" s="218">
        <v>6953.9763508605001</v>
      </c>
    </row>
    <row r="41" spans="1:11" ht="20.25" customHeight="1" x14ac:dyDescent="0.25">
      <c r="A41" s="200">
        <v>116</v>
      </c>
      <c r="B41" s="207" t="s">
        <v>333</v>
      </c>
      <c r="C41" s="205" t="s">
        <v>334</v>
      </c>
      <c r="D41" s="218">
        <v>5963.7</v>
      </c>
      <c r="E41" s="218">
        <v>4898.7535714285714</v>
      </c>
      <c r="F41" s="218">
        <v>5271.0588428571418</v>
      </c>
      <c r="G41" s="218">
        <v>5805.0229821428575</v>
      </c>
      <c r="H41" s="218">
        <v>5508.2564907857131</v>
      </c>
      <c r="I41" s="218">
        <v>6339.0850965000009</v>
      </c>
      <c r="J41" s="218">
        <v>5723.0784939263567</v>
      </c>
      <c r="K41" s="218">
        <v>6953.9763508605001</v>
      </c>
    </row>
    <row r="42" spans="1:11" ht="20.25" customHeight="1" x14ac:dyDescent="0.25">
      <c r="A42" s="200">
        <v>120</v>
      </c>
      <c r="B42" s="190" t="s">
        <v>337</v>
      </c>
      <c r="C42" s="209" t="s">
        <v>338</v>
      </c>
      <c r="D42" s="218">
        <v>3703.5</v>
      </c>
      <c r="E42" s="218">
        <v>4116.1633198331065</v>
      </c>
      <c r="F42" s="218">
        <v>4506.894918914757</v>
      </c>
      <c r="G42" s="218">
        <v>4498.3702847549575</v>
      </c>
      <c r="H42" s="218">
        <v>4904.171158675942</v>
      </c>
      <c r="I42" s="218">
        <v>4864.2140835151276</v>
      </c>
      <c r="J42" s="218">
        <v>5312.1517399182712</v>
      </c>
      <c r="K42" s="218">
        <v>5284.2596379122715</v>
      </c>
    </row>
    <row r="43" spans="1:11" ht="20.25" customHeight="1" x14ac:dyDescent="0.25">
      <c r="A43" s="200">
        <v>121</v>
      </c>
      <c r="B43" s="190" t="s">
        <v>339</v>
      </c>
      <c r="C43" s="209" t="s">
        <v>340</v>
      </c>
      <c r="D43" s="218">
        <v>6915.7000000000007</v>
      </c>
      <c r="E43" s="218">
        <v>7358.3048000000017</v>
      </c>
      <c r="F43" s="218">
        <v>7873.3861360000019</v>
      </c>
      <c r="G43" s="218">
        <v>7659.9952968000016</v>
      </c>
      <c r="H43" s="218">
        <v>8385.1562348400021</v>
      </c>
      <c r="I43" s="218">
        <v>8196.1949675760025</v>
      </c>
      <c r="J43" s="218">
        <v>8888.2656089304019</v>
      </c>
      <c r="K43" s="218">
        <v>8524.0427662790407</v>
      </c>
    </row>
    <row r="44" spans="1:11" ht="20.25" customHeight="1" x14ac:dyDescent="0.25">
      <c r="A44" s="200">
        <v>122</v>
      </c>
      <c r="B44" s="208" t="s">
        <v>341</v>
      </c>
      <c r="C44" s="202" t="s">
        <v>342</v>
      </c>
      <c r="D44" s="217">
        <v>3085.2000000000003</v>
      </c>
      <c r="E44" s="217">
        <v>3222.0604652395905</v>
      </c>
      <c r="F44" s="217">
        <v>3316.6611977990437</v>
      </c>
      <c r="G44" s="217">
        <v>3310.2170768685651</v>
      </c>
      <c r="H44" s="217">
        <v>3548.8274816449766</v>
      </c>
      <c r="I44" s="217">
        <v>3475.7279307119934</v>
      </c>
      <c r="J44" s="217">
        <v>3779.5012679519009</v>
      </c>
      <c r="K44" s="217">
        <v>3666.8929669011527</v>
      </c>
    </row>
    <row r="45" spans="1:11" ht="30.75" customHeight="1" x14ac:dyDescent="0.25">
      <c r="A45" s="200">
        <v>125</v>
      </c>
      <c r="B45" s="207" t="s">
        <v>345</v>
      </c>
      <c r="C45" s="205" t="s">
        <v>346</v>
      </c>
      <c r="D45" s="218">
        <v>3085.2000000000003</v>
      </c>
      <c r="E45" s="218">
        <v>3222.0604652395905</v>
      </c>
      <c r="F45" s="218">
        <v>3316.6611977990437</v>
      </c>
      <c r="G45" s="218">
        <v>3310.2170768685651</v>
      </c>
      <c r="H45" s="218">
        <v>3548.8274816449766</v>
      </c>
      <c r="I45" s="218">
        <v>3475.7279307119934</v>
      </c>
      <c r="J45" s="218">
        <v>3779.5012679519009</v>
      </c>
      <c r="K45" s="218">
        <v>3666.8929669011527</v>
      </c>
    </row>
    <row r="46" spans="1:11" ht="29.25" customHeight="1" x14ac:dyDescent="0.25">
      <c r="A46" s="200">
        <v>137</v>
      </c>
      <c r="B46" s="208" t="s">
        <v>347</v>
      </c>
      <c r="C46" s="209" t="s">
        <v>348</v>
      </c>
      <c r="D46" s="217">
        <v>62753.30000000001</v>
      </c>
      <c r="E46" s="217">
        <v>70352.974295833323</v>
      </c>
      <c r="F46" s="217">
        <v>74141.043619808348</v>
      </c>
      <c r="G46" s="217">
        <v>79589.059364658315</v>
      </c>
      <c r="H46" s="217">
        <v>76775.432685193431</v>
      </c>
      <c r="I46" s="217">
        <v>84929.036820664405</v>
      </c>
      <c r="J46" s="217">
        <v>79326.248796363609</v>
      </c>
      <c r="K46" s="217">
        <v>89257.58483179305</v>
      </c>
    </row>
    <row r="47" spans="1:11" ht="24" x14ac:dyDescent="0.25">
      <c r="A47" s="200">
        <v>138</v>
      </c>
      <c r="B47" s="208" t="s">
        <v>349</v>
      </c>
      <c r="C47" s="205" t="s">
        <v>350</v>
      </c>
      <c r="D47" s="218">
        <v>57655.30000000001</v>
      </c>
      <c r="E47" s="218">
        <v>64857.33029583333</v>
      </c>
      <c r="F47" s="218">
        <v>68359.626131808342</v>
      </c>
      <c r="G47" s="218">
        <v>73807.641876658308</v>
      </c>
      <c r="H47" s="218">
        <v>70820.572672553433</v>
      </c>
      <c r="I47" s="218">
        <v>78974.176808024407</v>
      </c>
      <c r="J47" s="218">
        <v>73228.472143420251</v>
      </c>
      <c r="K47" s="218">
        <v>83159.808178849693</v>
      </c>
    </row>
    <row r="48" spans="1:11" ht="24" x14ac:dyDescent="0.25">
      <c r="A48" s="200">
        <v>139</v>
      </c>
      <c r="B48" s="206" t="s">
        <v>351</v>
      </c>
      <c r="C48" s="205" t="s">
        <v>352</v>
      </c>
      <c r="D48" s="218">
        <v>57655.30000000001</v>
      </c>
      <c r="E48" s="218">
        <v>64857.33029583333</v>
      </c>
      <c r="F48" s="218">
        <v>68359.626131808342</v>
      </c>
      <c r="G48" s="218">
        <v>73807.641876658308</v>
      </c>
      <c r="H48" s="218">
        <v>70820.572672553433</v>
      </c>
      <c r="I48" s="218">
        <v>78974.176808024407</v>
      </c>
      <c r="J48" s="218">
        <v>73228.472143420251</v>
      </c>
      <c r="K48" s="218">
        <v>83159.808178849693</v>
      </c>
    </row>
    <row r="49" spans="1:11" ht="24" x14ac:dyDescent="0.25">
      <c r="A49" s="200">
        <v>141</v>
      </c>
      <c r="B49" s="206" t="s">
        <v>353</v>
      </c>
      <c r="C49" s="205" t="s">
        <v>354</v>
      </c>
      <c r="D49" s="218">
        <v>2610.3000000000002</v>
      </c>
      <c r="E49" s="218">
        <v>3831.9204000000004</v>
      </c>
      <c r="F49" s="218">
        <v>4038.8441016000002</v>
      </c>
      <c r="G49" s="218">
        <v>4360.7254152000005</v>
      </c>
      <c r="H49" s="218">
        <v>4184.2424892576</v>
      </c>
      <c r="I49" s="218">
        <v>4665.9761942639998</v>
      </c>
      <c r="J49" s="218">
        <v>4326.5067338923582</v>
      </c>
      <c r="K49" s="218">
        <v>4913.2729325599921</v>
      </c>
    </row>
    <row r="50" spans="1:11" ht="24" x14ac:dyDescent="0.25">
      <c r="A50" s="200">
        <v>142</v>
      </c>
      <c r="B50" s="206" t="s">
        <v>355</v>
      </c>
      <c r="C50" s="205" t="s">
        <v>356</v>
      </c>
      <c r="D50" s="218">
        <v>55045.000000000007</v>
      </c>
      <c r="E50" s="218">
        <v>61025.409895833327</v>
      </c>
      <c r="F50" s="218">
        <v>64320.782030208342</v>
      </c>
      <c r="G50" s="218">
        <v>69446.916461458313</v>
      </c>
      <c r="H50" s="218">
        <v>66636.330183295839</v>
      </c>
      <c r="I50" s="218">
        <v>74308.200613760404</v>
      </c>
      <c r="J50" s="218">
        <v>68901.965409527897</v>
      </c>
      <c r="K50" s="218">
        <v>78246.535246289699</v>
      </c>
    </row>
    <row r="51" spans="1:11" ht="18.75" customHeight="1" x14ac:dyDescent="0.25">
      <c r="A51" s="200">
        <v>151</v>
      </c>
      <c r="B51" s="208" t="s">
        <v>357</v>
      </c>
      <c r="C51" s="205" t="s">
        <v>358</v>
      </c>
      <c r="D51" s="218">
        <v>5098</v>
      </c>
      <c r="E51" s="218">
        <v>5495.6439999999993</v>
      </c>
      <c r="F51" s="218">
        <v>5781.417488</v>
      </c>
      <c r="G51" s="218">
        <v>5781.417488</v>
      </c>
      <c r="H51" s="218">
        <v>5954.8600126399997</v>
      </c>
      <c r="I51" s="218">
        <v>5954.8600126399997</v>
      </c>
      <c r="J51" s="218">
        <v>6097.7766529433602</v>
      </c>
      <c r="K51" s="218">
        <v>6097.7766529433602</v>
      </c>
    </row>
    <row r="52" spans="1:11" ht="21.75" customHeight="1" x14ac:dyDescent="0.25">
      <c r="A52" s="200">
        <v>153</v>
      </c>
      <c r="B52" s="208" t="s">
        <v>359</v>
      </c>
      <c r="C52" s="202" t="s">
        <v>360</v>
      </c>
      <c r="D52" s="217">
        <v>411404.60000000003</v>
      </c>
      <c r="E52" s="217">
        <v>482983.12714177906</v>
      </c>
      <c r="F52" s="217">
        <v>536011.72405415983</v>
      </c>
      <c r="G52" s="217">
        <v>564345.07788288011</v>
      </c>
      <c r="H52" s="217">
        <v>592477.22408125713</v>
      </c>
      <c r="I52" s="217">
        <v>647449.9942851509</v>
      </c>
      <c r="J52" s="217">
        <v>685642.46423395444</v>
      </c>
      <c r="K52" s="217">
        <v>877845.32615985954</v>
      </c>
    </row>
    <row r="53" spans="1:11" ht="21.75" customHeight="1" x14ac:dyDescent="0.25">
      <c r="A53" s="200">
        <v>154</v>
      </c>
      <c r="B53" s="206" t="s">
        <v>361</v>
      </c>
      <c r="C53" s="205" t="s">
        <v>362</v>
      </c>
      <c r="D53" s="218">
        <v>266077.90000000002</v>
      </c>
      <c r="E53" s="218">
        <v>287764.51348032785</v>
      </c>
      <c r="F53" s="218">
        <v>322832.99793585512</v>
      </c>
      <c r="G53" s="218">
        <v>346871.54226402345</v>
      </c>
      <c r="H53" s="218">
        <v>364162.80840855284</v>
      </c>
      <c r="I53" s="218">
        <v>412796.04935240455</v>
      </c>
      <c r="J53" s="218">
        <v>441574.35387983348</v>
      </c>
      <c r="K53" s="218">
        <v>626061.64324702276</v>
      </c>
    </row>
    <row r="54" spans="1:11" ht="21.75" customHeight="1" x14ac:dyDescent="0.25">
      <c r="A54" s="200">
        <v>155</v>
      </c>
      <c r="B54" s="206" t="s">
        <v>363</v>
      </c>
      <c r="C54" s="205" t="s">
        <v>364</v>
      </c>
      <c r="D54" s="218">
        <v>111711.2</v>
      </c>
      <c r="E54" s="218">
        <v>119659.17718032787</v>
      </c>
      <c r="F54" s="218">
        <v>130667.82148091805</v>
      </c>
      <c r="G54" s="218">
        <v>133300.32337888525</v>
      </c>
      <c r="H54" s="218">
        <v>139945.23680606321</v>
      </c>
      <c r="I54" s="218">
        <v>153972.98186289406</v>
      </c>
      <c r="J54" s="218">
        <v>182206.90415179168</v>
      </c>
      <c r="K54" s="218">
        <v>187966.89708016891</v>
      </c>
    </row>
    <row r="55" spans="1:11" ht="21.75" customHeight="1" x14ac:dyDescent="0.25">
      <c r="A55" s="200">
        <v>158</v>
      </c>
      <c r="B55" s="206" t="s">
        <v>365</v>
      </c>
      <c r="C55" s="205" t="s">
        <v>366</v>
      </c>
      <c r="D55" s="218">
        <v>154366.70000000001</v>
      </c>
      <c r="E55" s="218">
        <v>168105.3363</v>
      </c>
      <c r="F55" s="218">
        <v>192165.17645493709</v>
      </c>
      <c r="G55" s="218">
        <v>213571.21888513822</v>
      </c>
      <c r="H55" s="218">
        <v>224217.57160248962</v>
      </c>
      <c r="I55" s="218">
        <v>258823.06748951049</v>
      </c>
      <c r="J55" s="218">
        <v>259367.44972804183</v>
      </c>
      <c r="K55" s="218">
        <v>438094.74616685387</v>
      </c>
    </row>
    <row r="56" spans="1:11" ht="21.75" customHeight="1" x14ac:dyDescent="0.25">
      <c r="A56" s="200">
        <v>159</v>
      </c>
      <c r="B56" s="206" t="s">
        <v>367</v>
      </c>
      <c r="C56" s="205" t="s">
        <v>368</v>
      </c>
      <c r="D56" s="218">
        <v>95910.900000000009</v>
      </c>
      <c r="E56" s="218">
        <v>101044.45281145115</v>
      </c>
      <c r="F56" s="218">
        <v>110340.54247010464</v>
      </c>
      <c r="G56" s="218">
        <v>112563.52043195658</v>
      </c>
      <c r="H56" s="218">
        <v>118174.72098548207</v>
      </c>
      <c r="I56" s="218">
        <v>121456.03854608117</v>
      </c>
      <c r="J56" s="218">
        <v>126328.77673348035</v>
      </c>
      <c r="K56" s="218">
        <v>130322.32935994508</v>
      </c>
    </row>
    <row r="57" spans="1:11" ht="21.75" customHeight="1" x14ac:dyDescent="0.25">
      <c r="A57" s="200">
        <v>160</v>
      </c>
      <c r="B57" s="206" t="s">
        <v>369</v>
      </c>
      <c r="C57" s="205" t="s">
        <v>370</v>
      </c>
      <c r="D57" s="218">
        <v>95910.900000000009</v>
      </c>
      <c r="E57" s="218">
        <v>101044.45281145115</v>
      </c>
      <c r="F57" s="218">
        <v>110340.54247010464</v>
      </c>
      <c r="G57" s="218">
        <v>112563.52043195658</v>
      </c>
      <c r="H57" s="218">
        <v>118174.72098548207</v>
      </c>
      <c r="I57" s="218">
        <v>121456.03854608117</v>
      </c>
      <c r="J57" s="218">
        <v>126328.77673348035</v>
      </c>
      <c r="K57" s="218">
        <v>130322.32935994508</v>
      </c>
    </row>
    <row r="58" spans="1:11" ht="21.75" customHeight="1" x14ac:dyDescent="0.25">
      <c r="A58" s="200">
        <v>164</v>
      </c>
      <c r="B58" s="206" t="s">
        <v>371</v>
      </c>
      <c r="C58" s="211" t="s">
        <v>372</v>
      </c>
      <c r="D58" s="218">
        <v>49415.80000000001</v>
      </c>
      <c r="E58" s="218">
        <v>94174.160850000029</v>
      </c>
      <c r="F58" s="218">
        <v>102838.18364820004</v>
      </c>
      <c r="G58" s="218">
        <v>104910.01518690004</v>
      </c>
      <c r="H58" s="218">
        <v>110139.69468722223</v>
      </c>
      <c r="I58" s="218">
        <v>113197.90638666516</v>
      </c>
      <c r="J58" s="218">
        <v>117739.33362064058</v>
      </c>
      <c r="K58" s="218">
        <v>121461.3535528917</v>
      </c>
    </row>
    <row r="59" spans="1:11" x14ac:dyDescent="0.25">
      <c r="A59" s="200">
        <v>165</v>
      </c>
      <c r="B59" s="208" t="s">
        <v>373</v>
      </c>
      <c r="C59" s="202" t="s">
        <v>374</v>
      </c>
      <c r="D59" s="217">
        <v>159301.6</v>
      </c>
      <c r="E59" s="217">
        <v>180285.46593103453</v>
      </c>
      <c r="F59" s="217">
        <v>194167.44680772419</v>
      </c>
      <c r="G59" s="217">
        <v>197232.29972855176</v>
      </c>
      <c r="H59" s="217">
        <v>207759.16808426491</v>
      </c>
      <c r="I59" s="217">
        <v>212221.95450792168</v>
      </c>
      <c r="J59" s="217">
        <v>222925.58735441623</v>
      </c>
      <c r="K59" s="217">
        <v>228350.82305052376</v>
      </c>
    </row>
    <row r="60" spans="1:11" ht="23.25" customHeight="1" x14ac:dyDescent="0.25">
      <c r="A60" s="200">
        <v>166</v>
      </c>
      <c r="B60" s="207" t="s">
        <v>375</v>
      </c>
      <c r="C60" s="205" t="s">
        <v>376</v>
      </c>
      <c r="D60" s="218">
        <v>159301.6</v>
      </c>
      <c r="E60" s="218">
        <v>180285.46593103453</v>
      </c>
      <c r="F60" s="218">
        <v>194167.44680772419</v>
      </c>
      <c r="G60" s="218">
        <v>197232.29972855176</v>
      </c>
      <c r="H60" s="218">
        <v>207759.16808426491</v>
      </c>
      <c r="I60" s="218">
        <v>212221.95450792168</v>
      </c>
      <c r="J60" s="218">
        <v>222925.58735441623</v>
      </c>
      <c r="K60" s="218">
        <v>228350.82305052376</v>
      </c>
    </row>
    <row r="61" spans="1:11" ht="23.25" customHeight="1" x14ac:dyDescent="0.25">
      <c r="A61" s="200">
        <v>167</v>
      </c>
      <c r="B61" s="206" t="s">
        <v>377</v>
      </c>
      <c r="C61" s="205" t="s">
        <v>378</v>
      </c>
      <c r="D61" s="218">
        <v>159301.6</v>
      </c>
      <c r="E61" s="218">
        <v>180285.46593103453</v>
      </c>
      <c r="F61" s="218">
        <v>194167.44680772419</v>
      </c>
      <c r="G61" s="218">
        <v>197232.29972855176</v>
      </c>
      <c r="H61" s="218">
        <v>207759.16808426491</v>
      </c>
      <c r="I61" s="218">
        <v>212221.95450792168</v>
      </c>
      <c r="J61" s="218">
        <v>222925.58735441623</v>
      </c>
      <c r="K61" s="218">
        <v>228350.82305052376</v>
      </c>
    </row>
    <row r="62" spans="1:11" ht="24" x14ac:dyDescent="0.25">
      <c r="A62" s="200">
        <v>177</v>
      </c>
      <c r="B62" s="208" t="s">
        <v>379</v>
      </c>
      <c r="C62" s="202" t="s">
        <v>380</v>
      </c>
      <c r="D62" s="217">
        <v>39154.199999999997</v>
      </c>
      <c r="E62" s="217">
        <v>21219.47361038961</v>
      </c>
      <c r="F62" s="217">
        <v>22747.275710337664</v>
      </c>
      <c r="G62" s="217">
        <v>23320.201497818183</v>
      </c>
      <c r="H62" s="217">
        <v>24134.859528668261</v>
      </c>
      <c r="I62" s="217">
        <v>24952.615602665457</v>
      </c>
      <c r="J62" s="217">
        <v>25607.085959917025</v>
      </c>
      <c r="K62" s="217">
        <v>26599.488232441377</v>
      </c>
    </row>
    <row r="63" spans="1:11" x14ac:dyDescent="0.25">
      <c r="A63" s="200">
        <v>178</v>
      </c>
      <c r="B63" s="207" t="s">
        <v>381</v>
      </c>
      <c r="C63" s="205" t="s">
        <v>382</v>
      </c>
      <c r="D63" s="218">
        <v>14015.000000000002</v>
      </c>
      <c r="E63" s="218">
        <v>14920.514610389611</v>
      </c>
      <c r="F63" s="218">
        <v>15994.791662337664</v>
      </c>
      <c r="G63" s="218">
        <v>16397.645556818185</v>
      </c>
      <c r="H63" s="218">
        <v>16970.47395374026</v>
      </c>
      <c r="I63" s="218">
        <v>17545.480745795459</v>
      </c>
      <c r="J63" s="218">
        <v>18005.672864918419</v>
      </c>
      <c r="K63" s="218">
        <v>18703.482475017958</v>
      </c>
    </row>
    <row r="64" spans="1:11" x14ac:dyDescent="0.25">
      <c r="A64" s="200">
        <v>179</v>
      </c>
      <c r="B64" s="207" t="s">
        <v>383</v>
      </c>
      <c r="C64" s="205" t="s">
        <v>384</v>
      </c>
      <c r="D64" s="218">
        <v>5763</v>
      </c>
      <c r="E64" s="218">
        <v>6298.9589999999989</v>
      </c>
      <c r="F64" s="218">
        <v>6752.4840479999984</v>
      </c>
      <c r="G64" s="218">
        <v>6922.5559409999996</v>
      </c>
      <c r="H64" s="218">
        <v>7164.3855749279992</v>
      </c>
      <c r="I64" s="218">
        <v>7407.1348568699996</v>
      </c>
      <c r="J64" s="218">
        <v>7601.4130949986065</v>
      </c>
      <c r="K64" s="218">
        <v>7896.0057574234197</v>
      </c>
    </row>
    <row r="65" spans="1:13" ht="20.25" customHeight="1" x14ac:dyDescent="0.25">
      <c r="A65" s="200">
        <v>181</v>
      </c>
      <c r="B65" s="207" t="s">
        <v>385</v>
      </c>
      <c r="C65" s="205" t="s">
        <v>386</v>
      </c>
      <c r="D65" s="218">
        <v>19376.2</v>
      </c>
      <c r="E65" s="218"/>
      <c r="F65" s="218"/>
      <c r="G65" s="218"/>
      <c r="H65" s="218"/>
      <c r="I65" s="218"/>
      <c r="J65" s="218"/>
      <c r="K65" s="218"/>
    </row>
    <row r="66" spans="1:13" ht="25.5" customHeight="1" x14ac:dyDescent="0.25">
      <c r="A66" s="200">
        <v>182</v>
      </c>
      <c r="B66" s="206" t="s">
        <v>387</v>
      </c>
      <c r="C66" s="205" t="s">
        <v>388</v>
      </c>
      <c r="D66" s="218">
        <v>19376.2</v>
      </c>
      <c r="E66" s="218"/>
      <c r="F66" s="218"/>
      <c r="G66" s="218"/>
      <c r="H66" s="218"/>
      <c r="I66" s="218"/>
      <c r="J66" s="218"/>
      <c r="K66" s="218"/>
      <c r="L66" s="220" t="s">
        <v>389</v>
      </c>
      <c r="M66" s="221"/>
    </row>
    <row r="67" spans="1:13" ht="21" customHeight="1" x14ac:dyDescent="0.25">
      <c r="A67" s="200">
        <v>188</v>
      </c>
      <c r="B67" s="222"/>
      <c r="C67" s="195" t="s">
        <v>394</v>
      </c>
      <c r="D67" s="218">
        <v>47414.400000000001</v>
      </c>
      <c r="E67" s="218">
        <v>54686.676856065773</v>
      </c>
      <c r="F67" s="218">
        <v>60027.598316059972</v>
      </c>
      <c r="G67" s="218">
        <v>61989.432974733412</v>
      </c>
      <c r="H67" s="218">
        <v>67288.215127065036</v>
      </c>
      <c r="I67" s="218">
        <v>70885.768062947667</v>
      </c>
      <c r="J67" s="218">
        <v>82075.143748389542</v>
      </c>
      <c r="K67" s="218">
        <v>90396.739700278689</v>
      </c>
    </row>
  </sheetData>
  <mergeCells count="7">
    <mergeCell ref="L66:M66"/>
    <mergeCell ref="A4:A5"/>
    <mergeCell ref="B4:B5"/>
    <mergeCell ref="C4:C5"/>
    <mergeCell ref="F4:G4"/>
    <mergeCell ref="H4:I4"/>
    <mergeCell ref="J4:K4"/>
  </mergeCells>
  <pageMargins left="0.19685039370078741" right="0.19685039370078741" top="0.23622047244094491" bottom="0.27559055118110237" header="0.19685039370078741" footer="0.19685039370078741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дефляторы</vt:lpstr>
      <vt:lpstr>Территориальный аспект т-1</vt:lpstr>
      <vt:lpstr>Макет Дети т-2</vt:lpstr>
      <vt:lpstr>БТР т-3</vt:lpstr>
      <vt:lpstr>Численность работников т-4</vt:lpstr>
      <vt:lpstr>ЗП т-5</vt:lpstr>
      <vt:lpstr>ФОТ т-6</vt:lpstr>
      <vt:lpstr>дефляторы!Область_печати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 Татьяна Афанасьевна</dc:creator>
  <cp:lastModifiedBy>БелоусоваНЕ</cp:lastModifiedBy>
  <cp:lastPrinted>2023-11-07T03:37:38Z</cp:lastPrinted>
  <dcterms:created xsi:type="dcterms:W3CDTF">2022-05-13T01:36:05Z</dcterms:created>
  <dcterms:modified xsi:type="dcterms:W3CDTF">2023-11-14T00:20:55Z</dcterms:modified>
</cp:coreProperties>
</file>